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部门收支总体情况表" sheetId="1" r:id="rId1"/>
    <sheet name="收入总体情况表" sheetId="2" r:id="rId2"/>
    <sheet name="支出总体情况表" sheetId="3" r:id="rId3"/>
    <sheet name="财政拨款收支总体情况表" sheetId="4" r:id="rId4"/>
    <sheet name="一般公共预算支出情况表" sheetId="5" r:id="rId5"/>
    <sheet name="一般公共预算基本支出情况表" sheetId="6" r:id="rId6"/>
    <sheet name="一般公共预算三公经费支出表" sheetId="7" r:id="rId7"/>
    <sheet name="政府性基金预算支出情况表" sheetId="8" r:id="rId8"/>
  </sheets>
  <calcPr calcId="124519"/>
  <fileRecoveryPr dataExtractLoad="1"/>
</workbook>
</file>

<file path=xl/calcChain.xml><?xml version="1.0" encoding="utf-8"?>
<calcChain xmlns="http://schemas.openxmlformats.org/spreadsheetml/2006/main">
  <c r="D32" i="4"/>
  <c r="B39"/>
  <c r="D39"/>
  <c r="F39"/>
  <c r="J7" i="6"/>
  <c r="K7"/>
  <c r="L7" s="1"/>
  <c r="M7" s="1"/>
  <c r="N7" s="1"/>
  <c r="O7" s="1"/>
  <c r="P7" s="1"/>
  <c r="Q7" s="1"/>
  <c r="R7" s="1"/>
  <c r="S7" s="1"/>
  <c r="T7" s="1"/>
  <c r="U7" s="1"/>
  <c r="V7" s="1"/>
  <c r="W7" s="1"/>
  <c r="X7" s="1"/>
  <c r="Y7" s="1"/>
  <c r="Z7" s="1"/>
  <c r="AA7" s="1"/>
  <c r="AB7" s="1"/>
  <c r="AC7" s="1"/>
  <c r="AD7" s="1"/>
  <c r="AE7" s="1"/>
  <c r="AF7" s="1"/>
  <c r="AG7" s="1"/>
  <c r="AH7" s="1"/>
  <c r="AI7" s="1"/>
  <c r="AJ7" s="1"/>
  <c r="AK7" s="1"/>
  <c r="AL7" s="1"/>
  <c r="AM7" s="1"/>
  <c r="AN7" s="1"/>
  <c r="AO7" s="1"/>
  <c r="AP7" s="1"/>
</calcChain>
</file>

<file path=xl/sharedStrings.xml><?xml version="1.0" encoding="utf-8"?>
<sst xmlns="http://schemas.openxmlformats.org/spreadsheetml/2006/main" count="614" uniqueCount="192">
  <si>
    <t>2017年收支总体情况表</t>
  </si>
  <si>
    <t>单位：万元</t>
  </si>
  <si>
    <t>收                             入</t>
  </si>
  <si>
    <t>支                        出</t>
  </si>
  <si>
    <t>项                    目</t>
  </si>
  <si>
    <t>2017年预算</t>
  </si>
  <si>
    <t>功能分类</t>
  </si>
  <si>
    <t>项             目</t>
  </si>
  <si>
    <t>一、财政拨款（补助）</t>
  </si>
  <si>
    <t>201 一般公共服务</t>
  </si>
  <si>
    <t>一、基本支出</t>
  </si>
  <si>
    <t>　　经费拨款（补助）</t>
  </si>
  <si>
    <t>202 外交</t>
  </si>
  <si>
    <t xml:space="preserve">    工资福利支出</t>
  </si>
  <si>
    <t>　　纳入预算管理的行政性收费收入安排的拨款</t>
  </si>
  <si>
    <t>203 国防</t>
  </si>
  <si>
    <t xml:space="preserve">    商品和服务支出</t>
  </si>
  <si>
    <t>　　罚没收入安排的拨款</t>
  </si>
  <si>
    <t>204 公共安全</t>
  </si>
  <si>
    <t xml:space="preserve">    对个人和家庭的补助支出</t>
  </si>
  <si>
    <t>　　专项收入安排的拨款</t>
  </si>
  <si>
    <t>205 教育</t>
  </si>
  <si>
    <t>二、项目支出</t>
  </si>
  <si>
    <t xml:space="preserve">    基金收入安排的拨款</t>
  </si>
  <si>
    <t>206 科学技术</t>
  </si>
  <si>
    <t>三、事业单位经营支出</t>
  </si>
  <si>
    <t>二、预算外</t>
  </si>
  <si>
    <t>207 文化体育与传媒</t>
  </si>
  <si>
    <t>三、事业收入（不含预算外资金）</t>
  </si>
  <si>
    <t>208 社会保障和就业</t>
  </si>
  <si>
    <t>四、事业单位经营收入</t>
  </si>
  <si>
    <t>209 社会保险基金支出</t>
  </si>
  <si>
    <t>五、用事业基金弥补收支差额</t>
  </si>
  <si>
    <t>210 医疗卫生</t>
  </si>
  <si>
    <t>六、其他收入</t>
  </si>
  <si>
    <t>211 节能环保</t>
  </si>
  <si>
    <t>212 城乡社区事务</t>
  </si>
  <si>
    <t>213 农林水事务</t>
  </si>
  <si>
    <t>214 交通运输</t>
  </si>
  <si>
    <t>215 资源勘探电力信息等事务</t>
  </si>
  <si>
    <t>216 商业服务业等事务</t>
  </si>
  <si>
    <t>217 金融监管等事务支出</t>
  </si>
  <si>
    <t>219 援助其他地区支出</t>
  </si>
  <si>
    <t>220 国土资源气象等事务</t>
  </si>
  <si>
    <t>221 住房保障支出</t>
  </si>
  <si>
    <t>222 粮油物资储备管理事务</t>
  </si>
  <si>
    <t>223 国有资本经营预算支出</t>
  </si>
  <si>
    <t>227 预备费</t>
  </si>
  <si>
    <t>229 其他支出</t>
  </si>
  <si>
    <t>本  年  收  入  合  计</t>
  </si>
  <si>
    <t>小计</t>
  </si>
  <si>
    <t>七、上年结转、结余</t>
  </si>
  <si>
    <t>230 转移性支出</t>
  </si>
  <si>
    <t>231 债务还本支出</t>
  </si>
  <si>
    <t>232 债务付息支出</t>
  </si>
  <si>
    <t>233 债务发行费用支出</t>
  </si>
  <si>
    <t>收      入      总      计</t>
  </si>
  <si>
    <t>支    出    合    计</t>
  </si>
  <si>
    <t>支    出    总    计</t>
  </si>
  <si>
    <t>2017年部门收入总体情况表</t>
  </si>
  <si>
    <t>单位代码</t>
  </si>
  <si>
    <t>单位名称</t>
  </si>
  <si>
    <t>合   计</t>
  </si>
  <si>
    <t>财政拨款</t>
  </si>
  <si>
    <t>预算外资金</t>
  </si>
  <si>
    <t>事业收入（不含预算外资金）</t>
  </si>
  <si>
    <t>事业单位经营收入</t>
  </si>
  <si>
    <t>用事业基金弥补收支差额</t>
  </si>
  <si>
    <t>上年结转、结余</t>
  </si>
  <si>
    <t>其他收入</t>
  </si>
  <si>
    <t>经费拨款</t>
  </si>
  <si>
    <t>行政性收费</t>
  </si>
  <si>
    <t>罚没收入</t>
  </si>
  <si>
    <t>专项收入</t>
  </si>
  <si>
    <t>基金收入安排的拨款</t>
  </si>
  <si>
    <t>**</t>
  </si>
  <si>
    <t>合计</t>
  </si>
  <si>
    <t>A083020001</t>
  </si>
  <si>
    <t>县甘沟乡政府</t>
  </si>
  <si>
    <t>A083020003</t>
  </si>
  <si>
    <t>县甘沟乡财政所</t>
  </si>
  <si>
    <t>A083020004</t>
  </si>
  <si>
    <t>县甘沟乡计生办</t>
  </si>
  <si>
    <t>A083020005</t>
  </si>
  <si>
    <t>县甘沟乡文化站</t>
  </si>
  <si>
    <t>A083020006</t>
  </si>
  <si>
    <t>县甘沟乡广播站</t>
  </si>
  <si>
    <t>A083020008</t>
  </si>
  <si>
    <t>县甘沟乡农技站</t>
  </si>
  <si>
    <t>A083020009</t>
  </si>
  <si>
    <t>县甘沟乡农经站</t>
  </si>
  <si>
    <t>A083020010</t>
  </si>
  <si>
    <t>县甘沟乡兽医站</t>
  </si>
  <si>
    <t>A083020012</t>
  </si>
  <si>
    <t>县甘沟乡林管站</t>
  </si>
  <si>
    <t>2017年部门总体支出情况表</t>
  </si>
  <si>
    <t>科目编码</t>
  </si>
  <si>
    <t>科目</t>
  </si>
  <si>
    <t>事业收入(不含预算外)</t>
  </si>
  <si>
    <t>事业基金弥补收支差额</t>
  </si>
  <si>
    <t>上年结余</t>
  </si>
  <si>
    <t>类</t>
  </si>
  <si>
    <t>款</t>
  </si>
  <si>
    <t>项</t>
  </si>
  <si>
    <t>基金收入</t>
  </si>
  <si>
    <t>201</t>
  </si>
  <si>
    <t>03</t>
  </si>
  <si>
    <t>01</t>
  </si>
  <si>
    <t xml:space="preserve">  行政运行</t>
  </si>
  <si>
    <t>99</t>
  </si>
  <si>
    <t xml:space="preserve">  其他政府办公厅（室）及相关机构事务支出</t>
  </si>
  <si>
    <t>208</t>
  </si>
  <si>
    <t>02</t>
  </si>
  <si>
    <t>08</t>
  </si>
  <si>
    <t xml:space="preserve">  基层政权和社区建设</t>
  </si>
  <si>
    <t>05</t>
  </si>
  <si>
    <t xml:space="preserve">  机关事业单位基本养老保险缴费支出</t>
  </si>
  <si>
    <t>06</t>
  </si>
  <si>
    <t>210</t>
  </si>
  <si>
    <t>07</t>
  </si>
  <si>
    <t>16</t>
  </si>
  <si>
    <t xml:space="preserve">  计划生育机构</t>
  </si>
  <si>
    <t>207</t>
  </si>
  <si>
    <t>09</t>
  </si>
  <si>
    <t xml:space="preserve">  群众文化</t>
  </si>
  <si>
    <t>04</t>
  </si>
  <si>
    <t xml:space="preserve">  广播</t>
  </si>
  <si>
    <t>213</t>
  </si>
  <si>
    <t xml:space="preserve">  事业运行</t>
  </si>
  <si>
    <t xml:space="preserve">  林业事业机构</t>
  </si>
  <si>
    <t>2017年一般公共预算支出情况表</t>
  </si>
  <si>
    <t>科目代码</t>
  </si>
  <si>
    <t>合      计</t>
  </si>
  <si>
    <t>工资福利支出</t>
  </si>
  <si>
    <t>商品和服务支出</t>
  </si>
  <si>
    <t>对个人和家庭的补助</t>
  </si>
  <si>
    <t>对企事业单位的补贴</t>
  </si>
  <si>
    <t>转移性支出</t>
  </si>
  <si>
    <t>赠与</t>
  </si>
  <si>
    <t>债务与利息支出</t>
  </si>
  <si>
    <t>债务还本支出</t>
  </si>
  <si>
    <t>基本建设支出</t>
  </si>
  <si>
    <t>其他资本性支出</t>
  </si>
  <si>
    <t>贷款转贷及产权参股</t>
  </si>
  <si>
    <t>其他支出</t>
  </si>
  <si>
    <t>2017年一般公共预算基本支出情况表</t>
  </si>
  <si>
    <t>总计</t>
  </si>
  <si>
    <t>基本工资</t>
  </si>
  <si>
    <t>奖    金</t>
  </si>
  <si>
    <t>社会保障缴费</t>
  </si>
  <si>
    <t>机关事业单位养老保险</t>
  </si>
  <si>
    <t>其他工资福利支出</t>
  </si>
  <si>
    <t>公务费</t>
  </si>
  <si>
    <t>公用取暖费</t>
  </si>
  <si>
    <t>公务接待费</t>
  </si>
  <si>
    <t xml:space="preserve">公务用车运行维护费 </t>
  </si>
  <si>
    <t>工会经费</t>
  </si>
  <si>
    <t>福利费</t>
  </si>
  <si>
    <t>其他商品和服务支出</t>
  </si>
  <si>
    <t>其他交通费</t>
  </si>
  <si>
    <t>离休费</t>
  </si>
  <si>
    <t>退休费</t>
  </si>
  <si>
    <t>抚恤和生活补助</t>
  </si>
  <si>
    <t>住房公积金</t>
  </si>
  <si>
    <t>离退休人员精神文明奖</t>
  </si>
  <si>
    <t>离退休人员文明县奖</t>
  </si>
  <si>
    <t>独生子女保健费</t>
  </si>
  <si>
    <t>离退休人员医疗费</t>
  </si>
  <si>
    <t>助学金</t>
  </si>
  <si>
    <t>取暖费</t>
  </si>
  <si>
    <t>其他对个人和家庭的补助支出</t>
  </si>
  <si>
    <t>离休人员公用</t>
  </si>
  <si>
    <t>退休人员公用</t>
  </si>
  <si>
    <t>代表活动补助</t>
  </si>
  <si>
    <t>业务费</t>
  </si>
  <si>
    <t>其他商品服务</t>
  </si>
  <si>
    <t>离休人员工资</t>
  </si>
  <si>
    <t>离休人员护理费</t>
  </si>
  <si>
    <t>离休人员遗属补助</t>
  </si>
  <si>
    <t>退休人员遗属补助</t>
  </si>
  <si>
    <t>在职取暖</t>
  </si>
  <si>
    <t>离退休取暖</t>
  </si>
  <si>
    <t>乌鲁木齐本级县部门‘三公经费’支出预算表</t>
  </si>
  <si>
    <t xml:space="preserve">项目 </t>
  </si>
  <si>
    <t>预算数（一般公共预算）</t>
  </si>
  <si>
    <t>备注</t>
  </si>
  <si>
    <t>1、因公出国（境）</t>
  </si>
  <si>
    <t>2、公务接待费</t>
  </si>
  <si>
    <t>3、公务用车运行维护费</t>
  </si>
  <si>
    <t>其中：（1）车辆保险费</t>
  </si>
  <si>
    <t xml:space="preserve">      （2）车辆燃油费</t>
  </si>
  <si>
    <t>2017年政府性基金预算支出情况表</t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</si>
</sst>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F39"/>
  <sheetViews>
    <sheetView tabSelected="1" workbookViewId="0"/>
  </sheetViews>
  <sheetFormatPr defaultRowHeight="13.5"/>
  <sheetData>
    <row r="2" spans="1:6">
      <c r="A2" t="s">
        <v>0</v>
      </c>
    </row>
    <row r="3" spans="1:6">
      <c r="F3" t="s">
        <v>1</v>
      </c>
    </row>
    <row r="4" spans="1:6">
      <c r="A4" t="s">
        <v>2</v>
      </c>
      <c r="C4" t="s">
        <v>3</v>
      </c>
    </row>
    <row r="5" spans="1:6">
      <c r="A5" t="s">
        <v>4</v>
      </c>
      <c r="B5" t="s">
        <v>5</v>
      </c>
      <c r="C5" t="s">
        <v>6</v>
      </c>
      <c r="D5" t="s">
        <v>5</v>
      </c>
      <c r="E5" t="s">
        <v>7</v>
      </c>
      <c r="F5" t="s">
        <v>5</v>
      </c>
    </row>
    <row r="6" spans="1:6">
      <c r="A6" t="s">
        <v>8</v>
      </c>
      <c r="B6">
        <v>893.49</v>
      </c>
      <c r="C6" t="s">
        <v>9</v>
      </c>
      <c r="D6">
        <v>503.9</v>
      </c>
      <c r="E6" t="s">
        <v>10</v>
      </c>
      <c r="F6">
        <v>728.94</v>
      </c>
    </row>
    <row r="7" spans="1:6">
      <c r="A7" t="s">
        <v>11</v>
      </c>
      <c r="B7">
        <v>893.49</v>
      </c>
      <c r="C7" t="s">
        <v>12</v>
      </c>
      <c r="D7">
        <v>0</v>
      </c>
      <c r="E7" t="s">
        <v>13</v>
      </c>
      <c r="F7">
        <v>461.43</v>
      </c>
    </row>
    <row r="8" spans="1:6">
      <c r="A8" t="s">
        <v>14</v>
      </c>
      <c r="B8">
        <v>0</v>
      </c>
      <c r="C8" t="s">
        <v>15</v>
      </c>
      <c r="D8">
        <v>0</v>
      </c>
      <c r="E8" t="s">
        <v>16</v>
      </c>
      <c r="F8">
        <v>85.27</v>
      </c>
    </row>
    <row r="9" spans="1:6">
      <c r="A9" t="s">
        <v>17</v>
      </c>
      <c r="B9">
        <v>0</v>
      </c>
      <c r="C9" t="s">
        <v>18</v>
      </c>
      <c r="D9">
        <v>0</v>
      </c>
      <c r="E9" t="s">
        <v>19</v>
      </c>
      <c r="F9">
        <v>182.24</v>
      </c>
    </row>
    <row r="10" spans="1:6">
      <c r="A10" t="s">
        <v>20</v>
      </c>
      <c r="B10">
        <v>0</v>
      </c>
      <c r="C10" t="s">
        <v>21</v>
      </c>
      <c r="D10">
        <v>0</v>
      </c>
      <c r="E10" t="s">
        <v>22</v>
      </c>
      <c r="F10">
        <v>164.55</v>
      </c>
    </row>
    <row r="11" spans="1:6">
      <c r="A11" t="s">
        <v>23</v>
      </c>
      <c r="B11">
        <v>0</v>
      </c>
      <c r="C11" t="s">
        <v>24</v>
      </c>
      <c r="D11">
        <v>0</v>
      </c>
      <c r="E11" t="s">
        <v>25</v>
      </c>
      <c r="F11">
        <v>0</v>
      </c>
    </row>
    <row r="12" spans="1:6">
      <c r="A12" t="s">
        <v>26</v>
      </c>
      <c r="B12">
        <v>0</v>
      </c>
      <c r="C12" t="s">
        <v>27</v>
      </c>
      <c r="D12">
        <v>60.61</v>
      </c>
    </row>
    <row r="13" spans="1:6">
      <c r="A13" t="s">
        <v>28</v>
      </c>
      <c r="B13">
        <v>0</v>
      </c>
      <c r="C13" t="s">
        <v>29</v>
      </c>
      <c r="D13">
        <v>78.209999999999994</v>
      </c>
    </row>
    <row r="14" spans="1:6">
      <c r="A14" t="s">
        <v>30</v>
      </c>
      <c r="B14">
        <v>0</v>
      </c>
      <c r="C14" t="s">
        <v>31</v>
      </c>
      <c r="D14">
        <v>0</v>
      </c>
    </row>
    <row r="15" spans="1:6">
      <c r="A15" t="s">
        <v>32</v>
      </c>
      <c r="B15">
        <v>0</v>
      </c>
      <c r="C15" t="s">
        <v>33</v>
      </c>
      <c r="D15">
        <v>27.49</v>
      </c>
    </row>
    <row r="16" spans="1:6">
      <c r="A16" t="s">
        <v>34</v>
      </c>
      <c r="B16">
        <v>0</v>
      </c>
      <c r="C16" t="s">
        <v>35</v>
      </c>
      <c r="D16">
        <v>0</v>
      </c>
    </row>
    <row r="17" spans="1:4">
      <c r="C17" t="s">
        <v>36</v>
      </c>
      <c r="D17">
        <v>0</v>
      </c>
    </row>
    <row r="18" spans="1:4">
      <c r="C18" t="s">
        <v>37</v>
      </c>
      <c r="D18">
        <v>223.28</v>
      </c>
    </row>
    <row r="19" spans="1:4">
      <c r="C19" t="s">
        <v>38</v>
      </c>
      <c r="D19">
        <v>0</v>
      </c>
    </row>
    <row r="20" spans="1:4">
      <c r="C20" t="s">
        <v>39</v>
      </c>
      <c r="D20">
        <v>0</v>
      </c>
    </row>
    <row r="21" spans="1:4">
      <c r="C21" t="s">
        <v>40</v>
      </c>
      <c r="D21">
        <v>0</v>
      </c>
    </row>
    <row r="22" spans="1:4">
      <c r="C22" t="s">
        <v>41</v>
      </c>
      <c r="D22">
        <v>0</v>
      </c>
    </row>
    <row r="23" spans="1:4">
      <c r="C23" t="s">
        <v>42</v>
      </c>
      <c r="D23">
        <v>0</v>
      </c>
    </row>
    <row r="24" spans="1:4">
      <c r="C24" t="s">
        <v>43</v>
      </c>
      <c r="D24">
        <v>0</v>
      </c>
    </row>
    <row r="25" spans="1:4">
      <c r="C25" t="s">
        <v>44</v>
      </c>
      <c r="D25">
        <v>0</v>
      </c>
    </row>
    <row r="26" spans="1:4">
      <c r="C26" t="s">
        <v>45</v>
      </c>
      <c r="D26">
        <v>0</v>
      </c>
    </row>
    <row r="27" spans="1:4">
      <c r="C27" t="s">
        <v>46</v>
      </c>
      <c r="D27">
        <v>0</v>
      </c>
    </row>
    <row r="28" spans="1:4">
      <c r="C28" t="s">
        <v>47</v>
      </c>
      <c r="D28">
        <v>0</v>
      </c>
    </row>
    <row r="29" spans="1:4">
      <c r="C29" t="s">
        <v>48</v>
      </c>
      <c r="D29">
        <v>0</v>
      </c>
    </row>
    <row r="32" spans="1:4">
      <c r="A32" t="s">
        <v>49</v>
      </c>
      <c r="B32">
        <v>893.49</v>
      </c>
      <c r="C32" t="s">
        <v>50</v>
      </c>
      <c r="D32">
        <v>893.49</v>
      </c>
    </row>
    <row r="33" spans="1:6">
      <c r="A33" t="s">
        <v>51</v>
      </c>
      <c r="B33">
        <v>0</v>
      </c>
      <c r="C33" t="s">
        <v>52</v>
      </c>
      <c r="D33">
        <v>0</v>
      </c>
    </row>
    <row r="34" spans="1:6">
      <c r="C34" t="s">
        <v>53</v>
      </c>
      <c r="D34">
        <v>0</v>
      </c>
    </row>
    <row r="35" spans="1:6">
      <c r="C35" t="s">
        <v>54</v>
      </c>
      <c r="D35">
        <v>0</v>
      </c>
    </row>
    <row r="36" spans="1:6">
      <c r="C36" t="s">
        <v>55</v>
      </c>
      <c r="D36">
        <v>0</v>
      </c>
    </row>
    <row r="39" spans="1:6">
      <c r="A39" t="s">
        <v>56</v>
      </c>
      <c r="B39">
        <v>893.49</v>
      </c>
      <c r="C39" t="s">
        <v>57</v>
      </c>
      <c r="D39">
        <v>893.49</v>
      </c>
      <c r="E39" t="s">
        <v>58</v>
      </c>
      <c r="F39">
        <v>893.49</v>
      </c>
    </row>
  </sheetData>
  <phoneticPr fontId="18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dimension ref="A2:O17"/>
  <sheetViews>
    <sheetView workbookViewId="0"/>
  </sheetViews>
  <sheetFormatPr defaultRowHeight="13.5"/>
  <sheetData>
    <row r="2" spans="1:15">
      <c r="A2" t="s">
        <v>59</v>
      </c>
    </row>
    <row r="3" spans="1:15">
      <c r="O3" t="s">
        <v>1</v>
      </c>
    </row>
    <row r="4" spans="1:15">
      <c r="A4" t="s">
        <v>60</v>
      </c>
      <c r="B4" t="s">
        <v>61</v>
      </c>
      <c r="C4" t="s">
        <v>62</v>
      </c>
      <c r="D4" t="s">
        <v>63</v>
      </c>
      <c r="J4" t="s">
        <v>64</v>
      </c>
      <c r="K4" t="s">
        <v>65</v>
      </c>
      <c r="L4" t="s">
        <v>66</v>
      </c>
      <c r="M4" t="s">
        <v>67</v>
      </c>
      <c r="N4" t="s">
        <v>68</v>
      </c>
      <c r="O4" t="s">
        <v>69</v>
      </c>
    </row>
    <row r="5" spans="1:15">
      <c r="D5" t="s">
        <v>50</v>
      </c>
      <c r="E5" t="s">
        <v>70</v>
      </c>
      <c r="F5" t="s">
        <v>71</v>
      </c>
      <c r="G5" t="s">
        <v>72</v>
      </c>
      <c r="H5" t="s">
        <v>73</v>
      </c>
      <c r="I5" t="s">
        <v>74</v>
      </c>
    </row>
    <row r="7" spans="1:15">
      <c r="A7" t="s">
        <v>75</v>
      </c>
      <c r="B7" t="s">
        <v>75</v>
      </c>
      <c r="C7">
        <v>1</v>
      </c>
      <c r="D7">
        <v>2</v>
      </c>
      <c r="E7">
        <v>3</v>
      </c>
      <c r="F7">
        <v>4</v>
      </c>
      <c r="G7">
        <v>5</v>
      </c>
      <c r="H7">
        <v>6</v>
      </c>
      <c r="I7">
        <v>7</v>
      </c>
      <c r="J7">
        <v>8</v>
      </c>
      <c r="K7">
        <v>9</v>
      </c>
      <c r="L7">
        <v>10</v>
      </c>
      <c r="M7">
        <v>11</v>
      </c>
      <c r="N7">
        <v>12</v>
      </c>
      <c r="O7">
        <v>13</v>
      </c>
    </row>
    <row r="8" spans="1:15">
      <c r="B8" t="s">
        <v>76</v>
      </c>
      <c r="C8">
        <v>893.49</v>
      </c>
      <c r="D8">
        <v>893.49</v>
      </c>
      <c r="E8">
        <v>893.49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>
      <c r="A9" t="s">
        <v>77</v>
      </c>
      <c r="B9" t="s">
        <v>78</v>
      </c>
      <c r="C9">
        <v>523.07000000000005</v>
      </c>
      <c r="D9">
        <v>523.07000000000005</v>
      </c>
      <c r="E9">
        <v>523.07000000000005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>
      <c r="A10" t="s">
        <v>79</v>
      </c>
      <c r="B10" t="s">
        <v>80</v>
      </c>
      <c r="C10">
        <v>32.25</v>
      </c>
      <c r="D10">
        <v>32.25</v>
      </c>
      <c r="E10">
        <v>32.25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>
      <c r="A11" t="s">
        <v>81</v>
      </c>
      <c r="B11" t="s">
        <v>82</v>
      </c>
      <c r="C11">
        <v>30.1</v>
      </c>
      <c r="D11">
        <v>30.1</v>
      </c>
      <c r="E11">
        <v>30.1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 t="s">
        <v>83</v>
      </c>
      <c r="B12" t="s">
        <v>84</v>
      </c>
      <c r="C12">
        <v>25.51</v>
      </c>
      <c r="D12">
        <v>25.51</v>
      </c>
      <c r="E12">
        <v>25.51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 t="s">
        <v>85</v>
      </c>
      <c r="B13" t="s">
        <v>86</v>
      </c>
      <c r="C13">
        <v>40.58</v>
      </c>
      <c r="D13">
        <v>40.58</v>
      </c>
      <c r="E13">
        <v>40.58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 t="s">
        <v>87</v>
      </c>
      <c r="B14" t="s">
        <v>88</v>
      </c>
      <c r="C14">
        <v>101.14</v>
      </c>
      <c r="D14">
        <v>101.14</v>
      </c>
      <c r="E14">
        <v>101.14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>
      <c r="A15" t="s">
        <v>89</v>
      </c>
      <c r="B15" t="s">
        <v>90</v>
      </c>
      <c r="C15">
        <v>40.42</v>
      </c>
      <c r="D15">
        <v>40.42</v>
      </c>
      <c r="E15">
        <v>40.42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>
      <c r="A16" t="s">
        <v>91</v>
      </c>
      <c r="B16" t="s">
        <v>92</v>
      </c>
      <c r="C16">
        <v>88.24</v>
      </c>
      <c r="D16">
        <v>88.24</v>
      </c>
      <c r="E16">
        <v>88.24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>
      <c r="A17" t="s">
        <v>93</v>
      </c>
      <c r="B17" t="s">
        <v>94</v>
      </c>
      <c r="C17">
        <v>12.18</v>
      </c>
      <c r="D17">
        <v>12.18</v>
      </c>
      <c r="E17">
        <v>12.18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</sheetData>
  <phoneticPr fontId="18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>
  <dimension ref="A2:R37"/>
  <sheetViews>
    <sheetView workbookViewId="0"/>
  </sheetViews>
  <sheetFormatPr defaultRowHeight="13.5"/>
  <sheetData>
    <row r="2" spans="1:18">
      <c r="A2" t="s">
        <v>95</v>
      </c>
    </row>
    <row r="3" spans="1:18">
      <c r="R3" t="s">
        <v>1</v>
      </c>
    </row>
    <row r="4" spans="1:18">
      <c r="A4" t="s">
        <v>96</v>
      </c>
      <c r="D4" t="s">
        <v>61</v>
      </c>
      <c r="E4" t="s">
        <v>97</v>
      </c>
      <c r="F4" t="s">
        <v>62</v>
      </c>
      <c r="G4" t="s">
        <v>63</v>
      </c>
      <c r="M4" t="s">
        <v>64</v>
      </c>
      <c r="N4" t="s">
        <v>98</v>
      </c>
      <c r="O4" t="s">
        <v>66</v>
      </c>
      <c r="P4" t="s">
        <v>99</v>
      </c>
      <c r="Q4" t="s">
        <v>100</v>
      </c>
      <c r="R4" t="s">
        <v>69</v>
      </c>
    </row>
    <row r="5" spans="1:18">
      <c r="A5" t="s">
        <v>101</v>
      </c>
      <c r="B5" t="s">
        <v>102</v>
      </c>
      <c r="C5" t="s">
        <v>103</v>
      </c>
      <c r="G5" t="s">
        <v>50</v>
      </c>
      <c r="H5" t="s">
        <v>70</v>
      </c>
      <c r="I5" t="s">
        <v>71</v>
      </c>
      <c r="J5" t="s">
        <v>72</v>
      </c>
      <c r="K5" t="s">
        <v>73</v>
      </c>
      <c r="L5" t="s">
        <v>104</v>
      </c>
    </row>
    <row r="7" spans="1:18">
      <c r="A7" t="s">
        <v>75</v>
      </c>
      <c r="B7" t="s">
        <v>75</v>
      </c>
      <c r="C7" t="s">
        <v>75</v>
      </c>
      <c r="D7" t="s">
        <v>75</v>
      </c>
      <c r="E7" t="s">
        <v>75</v>
      </c>
      <c r="F7">
        <v>1</v>
      </c>
      <c r="G7">
        <v>2</v>
      </c>
      <c r="H7">
        <v>3</v>
      </c>
      <c r="I7">
        <v>4</v>
      </c>
      <c r="J7">
        <v>5</v>
      </c>
      <c r="K7">
        <v>6</v>
      </c>
      <c r="L7">
        <v>7</v>
      </c>
      <c r="M7">
        <v>8</v>
      </c>
      <c r="N7">
        <v>9</v>
      </c>
      <c r="O7">
        <v>10</v>
      </c>
      <c r="P7">
        <v>11</v>
      </c>
      <c r="Q7">
        <v>12</v>
      </c>
      <c r="R7">
        <v>13</v>
      </c>
    </row>
    <row r="8" spans="1:18">
      <c r="D8" t="s">
        <v>76</v>
      </c>
      <c r="F8">
        <v>893.49000000000024</v>
      </c>
      <c r="G8">
        <v>893.49000000000024</v>
      </c>
      <c r="H8">
        <v>893.49000000000024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E9" t="s">
        <v>78</v>
      </c>
      <c r="F9">
        <v>523.07000000000005</v>
      </c>
      <c r="G9">
        <v>523.07000000000005</v>
      </c>
      <c r="H9">
        <v>523.07000000000005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t="s">
        <v>105</v>
      </c>
      <c r="B10" t="s">
        <v>106</v>
      </c>
      <c r="C10" t="s">
        <v>107</v>
      </c>
      <c r="D10" t="s">
        <v>78</v>
      </c>
      <c r="E10" t="s">
        <v>108</v>
      </c>
      <c r="F10">
        <v>333.98</v>
      </c>
      <c r="G10">
        <v>333.98</v>
      </c>
      <c r="H10">
        <v>333.98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t="s">
        <v>105</v>
      </c>
      <c r="B11" t="s">
        <v>106</v>
      </c>
      <c r="C11" t="s">
        <v>109</v>
      </c>
      <c r="D11" t="s">
        <v>78</v>
      </c>
      <c r="E11" t="s">
        <v>110</v>
      </c>
      <c r="F11">
        <v>140.55000000000001</v>
      </c>
      <c r="G11">
        <v>140.55000000000001</v>
      </c>
      <c r="H11">
        <v>140.55000000000001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t="s">
        <v>111</v>
      </c>
      <c r="B12" t="s">
        <v>112</v>
      </c>
      <c r="C12" t="s">
        <v>113</v>
      </c>
      <c r="D12" t="s">
        <v>78</v>
      </c>
      <c r="E12" t="s">
        <v>114</v>
      </c>
      <c r="F12">
        <v>24</v>
      </c>
      <c r="G12">
        <v>24</v>
      </c>
      <c r="H12">
        <v>24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t="s">
        <v>111</v>
      </c>
      <c r="B13" t="s">
        <v>115</v>
      </c>
      <c r="C13" t="s">
        <v>115</v>
      </c>
      <c r="D13" t="s">
        <v>78</v>
      </c>
      <c r="E13" t="s">
        <v>116</v>
      </c>
      <c r="F13">
        <v>24.54</v>
      </c>
      <c r="G13">
        <v>24.54</v>
      </c>
      <c r="H13">
        <v>24.54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>
      <c r="E14" t="s">
        <v>80</v>
      </c>
      <c r="F14">
        <v>32.25</v>
      </c>
      <c r="G14">
        <v>32.25</v>
      </c>
      <c r="H14">
        <v>32.25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>
      <c r="A15" t="s">
        <v>105</v>
      </c>
      <c r="B15" t="s">
        <v>117</v>
      </c>
      <c r="C15" t="s">
        <v>107</v>
      </c>
      <c r="D15" t="s">
        <v>80</v>
      </c>
      <c r="E15" t="s">
        <v>108</v>
      </c>
      <c r="F15">
        <v>29.37</v>
      </c>
      <c r="G15">
        <v>29.37</v>
      </c>
      <c r="H15">
        <v>29.37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t="s">
        <v>111</v>
      </c>
      <c r="B16" t="s">
        <v>115</v>
      </c>
      <c r="C16" t="s">
        <v>115</v>
      </c>
      <c r="D16" t="s">
        <v>80</v>
      </c>
      <c r="E16" t="s">
        <v>116</v>
      </c>
      <c r="F16">
        <v>2.88</v>
      </c>
      <c r="G16">
        <v>2.88</v>
      </c>
      <c r="H16">
        <v>2.88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</row>
    <row r="17" spans="1:18">
      <c r="E17" t="s">
        <v>82</v>
      </c>
      <c r="F17">
        <v>30.1</v>
      </c>
      <c r="G17">
        <v>30.1</v>
      </c>
      <c r="H17">
        <v>30.1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t="s">
        <v>111</v>
      </c>
      <c r="B18" t="s">
        <v>115</v>
      </c>
      <c r="C18" t="s">
        <v>115</v>
      </c>
      <c r="D18" t="s">
        <v>82</v>
      </c>
      <c r="E18" t="s">
        <v>116</v>
      </c>
      <c r="F18">
        <v>2.61</v>
      </c>
      <c r="G18">
        <v>2.61</v>
      </c>
      <c r="H18">
        <v>2.61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t="s">
        <v>118</v>
      </c>
      <c r="B19" t="s">
        <v>119</v>
      </c>
      <c r="C19" t="s">
        <v>120</v>
      </c>
      <c r="D19" t="s">
        <v>82</v>
      </c>
      <c r="E19" t="s">
        <v>121</v>
      </c>
      <c r="F19">
        <v>27.49</v>
      </c>
      <c r="G19">
        <v>27.49</v>
      </c>
      <c r="H19">
        <v>27.49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E20" t="s">
        <v>84</v>
      </c>
      <c r="F20">
        <v>25.51</v>
      </c>
      <c r="G20">
        <v>25.51</v>
      </c>
      <c r="H20">
        <v>25.51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t="s">
        <v>122</v>
      </c>
      <c r="B21" t="s">
        <v>107</v>
      </c>
      <c r="C21" t="s">
        <v>123</v>
      </c>
      <c r="D21" t="s">
        <v>84</v>
      </c>
      <c r="E21" t="s">
        <v>124</v>
      </c>
      <c r="F21">
        <v>23.39</v>
      </c>
      <c r="G21">
        <v>23.39</v>
      </c>
      <c r="H21">
        <v>23.39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 t="s">
        <v>111</v>
      </c>
      <c r="B22" t="s">
        <v>115</v>
      </c>
      <c r="C22" t="s">
        <v>115</v>
      </c>
      <c r="D22" t="s">
        <v>84</v>
      </c>
      <c r="E22" t="s">
        <v>116</v>
      </c>
      <c r="F22">
        <v>2.12</v>
      </c>
      <c r="G22">
        <v>2.12</v>
      </c>
      <c r="H22">
        <v>2.12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>
      <c r="E23" t="s">
        <v>86</v>
      </c>
      <c r="F23">
        <v>40.58</v>
      </c>
      <c r="G23">
        <v>40.58</v>
      </c>
      <c r="H23">
        <v>40.58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t="s">
        <v>122</v>
      </c>
      <c r="B24" t="s">
        <v>125</v>
      </c>
      <c r="C24" t="s">
        <v>125</v>
      </c>
      <c r="D24" t="s">
        <v>86</v>
      </c>
      <c r="E24" t="s">
        <v>126</v>
      </c>
      <c r="F24">
        <v>37.22</v>
      </c>
      <c r="G24">
        <v>37.22</v>
      </c>
      <c r="H24">
        <v>37.22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t="s">
        <v>111</v>
      </c>
      <c r="B25" t="s">
        <v>115</v>
      </c>
      <c r="C25" t="s">
        <v>115</v>
      </c>
      <c r="D25" t="s">
        <v>86</v>
      </c>
      <c r="E25" t="s">
        <v>116</v>
      </c>
      <c r="F25">
        <v>3.36</v>
      </c>
      <c r="G25">
        <v>3.36</v>
      </c>
      <c r="H25">
        <v>3.36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E26" t="s">
        <v>88</v>
      </c>
      <c r="F26">
        <v>101.14</v>
      </c>
      <c r="G26">
        <v>101.14</v>
      </c>
      <c r="H26">
        <v>101.14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 t="s">
        <v>111</v>
      </c>
      <c r="B27" t="s">
        <v>115</v>
      </c>
      <c r="C27" t="s">
        <v>115</v>
      </c>
      <c r="D27" t="s">
        <v>88</v>
      </c>
      <c r="E27" t="s">
        <v>116</v>
      </c>
      <c r="F27">
        <v>8.0299999999999994</v>
      </c>
      <c r="G27">
        <v>8.0299999999999994</v>
      </c>
      <c r="H27">
        <v>8.0299999999999994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t="s">
        <v>127</v>
      </c>
      <c r="B28" t="s">
        <v>107</v>
      </c>
      <c r="C28" t="s">
        <v>125</v>
      </c>
      <c r="D28" t="s">
        <v>88</v>
      </c>
      <c r="E28" t="s">
        <v>128</v>
      </c>
      <c r="F28">
        <v>93.11</v>
      </c>
      <c r="G28">
        <v>93.11</v>
      </c>
      <c r="H28">
        <v>93.11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E29" t="s">
        <v>90</v>
      </c>
      <c r="F29">
        <v>40.42</v>
      </c>
      <c r="G29">
        <v>40.42</v>
      </c>
      <c r="H29">
        <v>40.42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t="s">
        <v>111</v>
      </c>
      <c r="B30" t="s">
        <v>115</v>
      </c>
      <c r="C30" t="s">
        <v>115</v>
      </c>
      <c r="D30" t="s">
        <v>90</v>
      </c>
      <c r="E30" t="s">
        <v>116</v>
      </c>
      <c r="F30">
        <v>3.45</v>
      </c>
      <c r="G30">
        <v>3.45</v>
      </c>
      <c r="H30">
        <v>3.45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t="s">
        <v>127</v>
      </c>
      <c r="B31" t="s">
        <v>107</v>
      </c>
      <c r="C31" t="s">
        <v>125</v>
      </c>
      <c r="D31" t="s">
        <v>90</v>
      </c>
      <c r="E31" t="s">
        <v>128</v>
      </c>
      <c r="F31">
        <v>36.97</v>
      </c>
      <c r="G31">
        <v>36.97</v>
      </c>
      <c r="H31">
        <v>36.97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E32" t="s">
        <v>92</v>
      </c>
      <c r="F32">
        <v>88.24</v>
      </c>
      <c r="G32">
        <v>88.24</v>
      </c>
      <c r="H32">
        <v>88.24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t="s">
        <v>111</v>
      </c>
      <c r="B33" t="s">
        <v>115</v>
      </c>
      <c r="C33" t="s">
        <v>115</v>
      </c>
      <c r="D33" t="s">
        <v>92</v>
      </c>
      <c r="E33" t="s">
        <v>116</v>
      </c>
      <c r="F33">
        <v>6.23</v>
      </c>
      <c r="G33">
        <v>6.23</v>
      </c>
      <c r="H33">
        <v>6.23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t="s">
        <v>127</v>
      </c>
      <c r="B34" t="s">
        <v>107</v>
      </c>
      <c r="C34" t="s">
        <v>125</v>
      </c>
      <c r="D34" t="s">
        <v>92</v>
      </c>
      <c r="E34" t="s">
        <v>128</v>
      </c>
      <c r="F34">
        <v>82.01</v>
      </c>
      <c r="G34">
        <v>82.01</v>
      </c>
      <c r="H34">
        <v>82.01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E35" t="s">
        <v>94</v>
      </c>
      <c r="F35">
        <v>12.18</v>
      </c>
      <c r="G35">
        <v>12.18</v>
      </c>
      <c r="H35">
        <v>12.18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t="s">
        <v>111</v>
      </c>
      <c r="B36" t="s">
        <v>115</v>
      </c>
      <c r="C36" t="s">
        <v>115</v>
      </c>
      <c r="D36" t="s">
        <v>94</v>
      </c>
      <c r="E36" t="s">
        <v>116</v>
      </c>
      <c r="F36">
        <v>0.99</v>
      </c>
      <c r="G36">
        <v>0.99</v>
      </c>
      <c r="H36">
        <v>0.99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t="s">
        <v>127</v>
      </c>
      <c r="B37" t="s">
        <v>112</v>
      </c>
      <c r="C37" t="s">
        <v>125</v>
      </c>
      <c r="D37" t="s">
        <v>94</v>
      </c>
      <c r="E37" t="s">
        <v>129</v>
      </c>
      <c r="F37">
        <v>11.19</v>
      </c>
      <c r="G37">
        <v>11.19</v>
      </c>
      <c r="H37">
        <v>11.19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</sheetData>
  <phoneticPr fontId="18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>
  <dimension ref="A2:F39"/>
  <sheetViews>
    <sheetView workbookViewId="0"/>
  </sheetViews>
  <sheetFormatPr defaultRowHeight="13.5"/>
  <sheetData>
    <row r="2" spans="1:6">
      <c r="A2" t="s">
        <v>0</v>
      </c>
    </row>
    <row r="3" spans="1:6">
      <c r="F3" t="s">
        <v>1</v>
      </c>
    </row>
    <row r="4" spans="1:6">
      <c r="A4" t="s">
        <v>2</v>
      </c>
      <c r="C4" t="s">
        <v>3</v>
      </c>
    </row>
    <row r="5" spans="1:6">
      <c r="A5" t="s">
        <v>4</v>
      </c>
      <c r="B5" t="s">
        <v>5</v>
      </c>
      <c r="C5" t="s">
        <v>6</v>
      </c>
      <c r="D5" t="s">
        <v>5</v>
      </c>
      <c r="E5" t="s">
        <v>7</v>
      </c>
      <c r="F5" t="s">
        <v>5</v>
      </c>
    </row>
    <row r="6" spans="1:6">
      <c r="A6" t="s">
        <v>8</v>
      </c>
      <c r="B6">
        <v>893.49</v>
      </c>
      <c r="C6" t="s">
        <v>9</v>
      </c>
      <c r="D6">
        <v>503.9</v>
      </c>
      <c r="E6" t="s">
        <v>10</v>
      </c>
      <c r="F6">
        <v>728.94</v>
      </c>
    </row>
    <row r="7" spans="1:6">
      <c r="C7" t="s">
        <v>12</v>
      </c>
      <c r="D7">
        <v>0</v>
      </c>
      <c r="E7" t="s">
        <v>13</v>
      </c>
      <c r="F7">
        <v>461.43</v>
      </c>
    </row>
    <row r="8" spans="1:6">
      <c r="C8" t="s">
        <v>15</v>
      </c>
      <c r="D8">
        <v>0</v>
      </c>
      <c r="E8" t="s">
        <v>16</v>
      </c>
      <c r="F8">
        <v>85.27</v>
      </c>
    </row>
    <row r="9" spans="1:6">
      <c r="C9" t="s">
        <v>18</v>
      </c>
      <c r="D9">
        <v>0</v>
      </c>
      <c r="E9" t="s">
        <v>19</v>
      </c>
      <c r="F9">
        <v>182.24</v>
      </c>
    </row>
    <row r="10" spans="1:6">
      <c r="C10" t="s">
        <v>21</v>
      </c>
      <c r="D10">
        <v>0</v>
      </c>
      <c r="E10" t="s">
        <v>22</v>
      </c>
      <c r="F10">
        <v>164.55</v>
      </c>
    </row>
    <row r="11" spans="1:6">
      <c r="C11" t="s">
        <v>24</v>
      </c>
      <c r="D11">
        <v>0</v>
      </c>
      <c r="E11" t="s">
        <v>25</v>
      </c>
      <c r="F11">
        <v>0</v>
      </c>
    </row>
    <row r="12" spans="1:6">
      <c r="C12" t="s">
        <v>27</v>
      </c>
      <c r="D12">
        <v>60.61</v>
      </c>
    </row>
    <row r="13" spans="1:6">
      <c r="C13" t="s">
        <v>29</v>
      </c>
      <c r="D13">
        <v>78.209999999999994</v>
      </c>
    </row>
    <row r="14" spans="1:6">
      <c r="C14" t="s">
        <v>31</v>
      </c>
      <c r="D14">
        <v>0</v>
      </c>
    </row>
    <row r="15" spans="1:6">
      <c r="C15" t="s">
        <v>33</v>
      </c>
      <c r="D15">
        <v>27.49</v>
      </c>
    </row>
    <row r="16" spans="1:6">
      <c r="C16" t="s">
        <v>35</v>
      </c>
      <c r="D16">
        <v>0</v>
      </c>
    </row>
    <row r="17" spans="3:4">
      <c r="C17" t="s">
        <v>36</v>
      </c>
      <c r="D17">
        <v>0</v>
      </c>
    </row>
    <row r="18" spans="3:4">
      <c r="C18" t="s">
        <v>37</v>
      </c>
      <c r="D18">
        <v>223.28</v>
      </c>
    </row>
    <row r="19" spans="3:4">
      <c r="C19" t="s">
        <v>38</v>
      </c>
      <c r="D19">
        <v>0</v>
      </c>
    </row>
    <row r="20" spans="3:4">
      <c r="C20" t="s">
        <v>39</v>
      </c>
      <c r="D20">
        <v>0</v>
      </c>
    </row>
    <row r="21" spans="3:4">
      <c r="C21" t="s">
        <v>40</v>
      </c>
      <c r="D21">
        <v>0</v>
      </c>
    </row>
    <row r="22" spans="3:4">
      <c r="C22" t="s">
        <v>41</v>
      </c>
      <c r="D22">
        <v>0</v>
      </c>
    </row>
    <row r="23" spans="3:4">
      <c r="C23" t="s">
        <v>42</v>
      </c>
      <c r="D23">
        <v>0</v>
      </c>
    </row>
    <row r="24" spans="3:4">
      <c r="C24" t="s">
        <v>43</v>
      </c>
      <c r="D24">
        <v>0</v>
      </c>
    </row>
    <row r="25" spans="3:4">
      <c r="C25" t="s">
        <v>44</v>
      </c>
      <c r="D25">
        <v>0</v>
      </c>
    </row>
    <row r="26" spans="3:4">
      <c r="C26" t="s">
        <v>45</v>
      </c>
      <c r="D26">
        <v>0</v>
      </c>
    </row>
    <row r="27" spans="3:4">
      <c r="C27" t="s">
        <v>46</v>
      </c>
      <c r="D27">
        <v>0</v>
      </c>
    </row>
    <row r="28" spans="3:4">
      <c r="C28" t="s">
        <v>47</v>
      </c>
      <c r="D28">
        <v>0</v>
      </c>
    </row>
    <row r="29" spans="3:4">
      <c r="C29" t="s">
        <v>48</v>
      </c>
      <c r="D29">
        <v>0</v>
      </c>
    </row>
    <row r="32" spans="3:4">
      <c r="C32" t="s">
        <v>50</v>
      </c>
      <c r="D32">
        <f>SUM(D6:D29)</f>
        <v>893.49</v>
      </c>
    </row>
    <row r="33" spans="1:6">
      <c r="C33" t="s">
        <v>52</v>
      </c>
      <c r="D33">
        <v>0</v>
      </c>
    </row>
    <row r="34" spans="1:6">
      <c r="C34" t="s">
        <v>53</v>
      </c>
      <c r="D34">
        <v>0</v>
      </c>
    </row>
    <row r="35" spans="1:6">
      <c r="C35" t="s">
        <v>54</v>
      </c>
      <c r="D35">
        <v>0</v>
      </c>
    </row>
    <row r="36" spans="1:6">
      <c r="C36" t="s">
        <v>55</v>
      </c>
      <c r="D36">
        <v>0</v>
      </c>
    </row>
    <row r="39" spans="1:6">
      <c r="A39" t="s">
        <v>56</v>
      </c>
      <c r="B39">
        <f>B6</f>
        <v>893.49</v>
      </c>
      <c r="C39" t="s">
        <v>57</v>
      </c>
      <c r="D39">
        <f>SUM(D32:D36)</f>
        <v>893.49</v>
      </c>
      <c r="E39" t="s">
        <v>58</v>
      </c>
      <c r="F39">
        <f>SUM(F7:F11)</f>
        <v>893.49</v>
      </c>
    </row>
  </sheetData>
  <phoneticPr fontId="18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>
  <dimension ref="A2:R37"/>
  <sheetViews>
    <sheetView workbookViewId="0"/>
  </sheetViews>
  <sheetFormatPr defaultRowHeight="13.5"/>
  <sheetData>
    <row r="2" spans="1:18">
      <c r="A2" t="s">
        <v>130</v>
      </c>
    </row>
    <row r="3" spans="1:18">
      <c r="R3" t="s">
        <v>1</v>
      </c>
    </row>
    <row r="4" spans="1:18">
      <c r="A4" t="s">
        <v>131</v>
      </c>
      <c r="D4" t="s">
        <v>61</v>
      </c>
      <c r="E4" t="s">
        <v>97</v>
      </c>
      <c r="F4" t="s">
        <v>132</v>
      </c>
      <c r="G4" t="s">
        <v>133</v>
      </c>
      <c r="H4" t="s">
        <v>134</v>
      </c>
      <c r="I4" t="s">
        <v>135</v>
      </c>
      <c r="J4" t="s">
        <v>136</v>
      </c>
      <c r="K4" t="s">
        <v>137</v>
      </c>
      <c r="L4" t="s">
        <v>138</v>
      </c>
      <c r="M4" t="s">
        <v>139</v>
      </c>
      <c r="N4" t="s">
        <v>140</v>
      </c>
      <c r="O4" t="s">
        <v>141</v>
      </c>
      <c r="P4" t="s">
        <v>142</v>
      </c>
      <c r="Q4" t="s">
        <v>143</v>
      </c>
      <c r="R4" t="s">
        <v>144</v>
      </c>
    </row>
    <row r="5" spans="1:18">
      <c r="A5" t="s">
        <v>101</v>
      </c>
      <c r="B5" t="s">
        <v>102</v>
      </c>
      <c r="C5" t="s">
        <v>103</v>
      </c>
    </row>
    <row r="7" spans="1:18">
      <c r="A7" t="s">
        <v>75</v>
      </c>
      <c r="B7" t="s">
        <v>75</v>
      </c>
      <c r="C7" t="s">
        <v>75</v>
      </c>
      <c r="D7" t="s">
        <v>75</v>
      </c>
      <c r="E7" t="s">
        <v>75</v>
      </c>
      <c r="F7">
        <v>1</v>
      </c>
      <c r="G7">
        <v>2</v>
      </c>
      <c r="H7">
        <v>3</v>
      </c>
      <c r="I7">
        <v>4</v>
      </c>
      <c r="J7">
        <v>5</v>
      </c>
      <c r="K7">
        <v>6</v>
      </c>
      <c r="L7">
        <v>7</v>
      </c>
      <c r="M7">
        <v>8</v>
      </c>
      <c r="N7">
        <v>9</v>
      </c>
      <c r="O7">
        <v>10</v>
      </c>
      <c r="P7">
        <v>11</v>
      </c>
      <c r="Q7">
        <v>12</v>
      </c>
      <c r="R7">
        <v>13</v>
      </c>
    </row>
    <row r="8" spans="1:18">
      <c r="D8" t="s">
        <v>76</v>
      </c>
      <c r="F8">
        <v>893.49000000000024</v>
      </c>
      <c r="G8">
        <v>571.98</v>
      </c>
      <c r="H8">
        <v>139.27000000000001</v>
      </c>
      <c r="I8">
        <v>182.24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E9" t="s">
        <v>78</v>
      </c>
      <c r="F9">
        <v>523.07000000000005</v>
      </c>
      <c r="G9">
        <v>327.05</v>
      </c>
      <c r="H9">
        <v>115.72</v>
      </c>
      <c r="I9">
        <v>80.3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t="s">
        <v>105</v>
      </c>
      <c r="B10" t="s">
        <v>106</v>
      </c>
      <c r="C10" t="s">
        <v>107</v>
      </c>
      <c r="D10" t="s">
        <v>78</v>
      </c>
      <c r="E10" t="s">
        <v>108</v>
      </c>
      <c r="F10">
        <v>333.98</v>
      </c>
      <c r="G10">
        <v>191.96</v>
      </c>
      <c r="H10">
        <v>61.72</v>
      </c>
      <c r="I10">
        <v>80.3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t="s">
        <v>105</v>
      </c>
      <c r="B11" t="s">
        <v>106</v>
      </c>
      <c r="C11" t="s">
        <v>109</v>
      </c>
      <c r="D11" t="s">
        <v>78</v>
      </c>
      <c r="E11" t="s">
        <v>110</v>
      </c>
      <c r="F11">
        <v>140.55000000000001</v>
      </c>
      <c r="G11">
        <v>110.55</v>
      </c>
      <c r="H11">
        <v>30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t="s">
        <v>111</v>
      </c>
      <c r="B12" t="s">
        <v>112</v>
      </c>
      <c r="C12" t="s">
        <v>113</v>
      </c>
      <c r="D12" t="s">
        <v>78</v>
      </c>
      <c r="E12" t="s">
        <v>114</v>
      </c>
      <c r="F12">
        <v>24</v>
      </c>
      <c r="G12">
        <v>0</v>
      </c>
      <c r="H12">
        <v>24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t="s">
        <v>111</v>
      </c>
      <c r="B13" t="s">
        <v>115</v>
      </c>
      <c r="C13" t="s">
        <v>115</v>
      </c>
      <c r="D13" t="s">
        <v>78</v>
      </c>
      <c r="E13" t="s">
        <v>116</v>
      </c>
      <c r="F13">
        <v>24.54</v>
      </c>
      <c r="G13">
        <v>24.54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>
      <c r="E14" t="s">
        <v>80</v>
      </c>
      <c r="F14">
        <v>32.25</v>
      </c>
      <c r="G14">
        <v>22.8</v>
      </c>
      <c r="H14">
        <v>1.38</v>
      </c>
      <c r="I14">
        <v>8.07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>
      <c r="A15" t="s">
        <v>105</v>
      </c>
      <c r="B15" t="s">
        <v>117</v>
      </c>
      <c r="C15" t="s">
        <v>107</v>
      </c>
      <c r="D15" t="s">
        <v>80</v>
      </c>
      <c r="E15" t="s">
        <v>108</v>
      </c>
      <c r="F15">
        <v>29.37</v>
      </c>
      <c r="G15">
        <v>19.920000000000002</v>
      </c>
      <c r="H15">
        <v>1.38</v>
      </c>
      <c r="I15">
        <v>8.07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t="s">
        <v>111</v>
      </c>
      <c r="B16" t="s">
        <v>115</v>
      </c>
      <c r="C16" t="s">
        <v>115</v>
      </c>
      <c r="D16" t="s">
        <v>80</v>
      </c>
      <c r="E16" t="s">
        <v>116</v>
      </c>
      <c r="F16">
        <v>2.88</v>
      </c>
      <c r="G16">
        <v>2.88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</row>
    <row r="17" spans="1:18">
      <c r="E17" t="s">
        <v>82</v>
      </c>
      <c r="F17">
        <v>30.1</v>
      </c>
      <c r="G17">
        <v>20.9</v>
      </c>
      <c r="H17">
        <v>1.29</v>
      </c>
      <c r="I17">
        <v>7.91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t="s">
        <v>111</v>
      </c>
      <c r="B18" t="s">
        <v>115</v>
      </c>
      <c r="C18" t="s">
        <v>115</v>
      </c>
      <c r="D18" t="s">
        <v>82</v>
      </c>
      <c r="E18" t="s">
        <v>116</v>
      </c>
      <c r="F18">
        <v>2.61</v>
      </c>
      <c r="G18">
        <v>2.61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t="s">
        <v>118</v>
      </c>
      <c r="B19" t="s">
        <v>119</v>
      </c>
      <c r="C19" t="s">
        <v>120</v>
      </c>
      <c r="D19" t="s">
        <v>82</v>
      </c>
      <c r="E19" t="s">
        <v>121</v>
      </c>
      <c r="F19">
        <v>27.49</v>
      </c>
      <c r="G19">
        <v>18.29</v>
      </c>
      <c r="H19">
        <v>1.29</v>
      </c>
      <c r="I19">
        <v>7.91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E20" t="s">
        <v>84</v>
      </c>
      <c r="F20">
        <v>25.51</v>
      </c>
      <c r="G20">
        <v>17.21</v>
      </c>
      <c r="H20">
        <v>1.1000000000000001</v>
      </c>
      <c r="I20">
        <v>7.2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t="s">
        <v>122</v>
      </c>
      <c r="B21" t="s">
        <v>107</v>
      </c>
      <c r="C21" t="s">
        <v>123</v>
      </c>
      <c r="D21" t="s">
        <v>84</v>
      </c>
      <c r="E21" t="s">
        <v>124</v>
      </c>
      <c r="F21">
        <v>23.39</v>
      </c>
      <c r="G21">
        <v>15.09</v>
      </c>
      <c r="H21">
        <v>1.1000000000000001</v>
      </c>
      <c r="I21">
        <v>7.2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 t="s">
        <v>111</v>
      </c>
      <c r="B22" t="s">
        <v>115</v>
      </c>
      <c r="C22" t="s">
        <v>115</v>
      </c>
      <c r="D22" t="s">
        <v>84</v>
      </c>
      <c r="E22" t="s">
        <v>116</v>
      </c>
      <c r="F22">
        <v>2.12</v>
      </c>
      <c r="G22">
        <v>2.12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>
      <c r="E23" t="s">
        <v>86</v>
      </c>
      <c r="F23">
        <v>40.58</v>
      </c>
      <c r="G23">
        <v>27.51</v>
      </c>
      <c r="H23">
        <v>1.71</v>
      </c>
      <c r="I23">
        <v>11.36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t="s">
        <v>122</v>
      </c>
      <c r="B24" t="s">
        <v>125</v>
      </c>
      <c r="C24" t="s">
        <v>125</v>
      </c>
      <c r="D24" t="s">
        <v>86</v>
      </c>
      <c r="E24" t="s">
        <v>126</v>
      </c>
      <c r="F24">
        <v>37.22</v>
      </c>
      <c r="G24">
        <v>24.15</v>
      </c>
      <c r="H24">
        <v>1.71</v>
      </c>
      <c r="I24">
        <v>11.36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t="s">
        <v>111</v>
      </c>
      <c r="B25" t="s">
        <v>115</v>
      </c>
      <c r="C25" t="s">
        <v>115</v>
      </c>
      <c r="D25" t="s">
        <v>86</v>
      </c>
      <c r="E25" t="s">
        <v>116</v>
      </c>
      <c r="F25">
        <v>3.36</v>
      </c>
      <c r="G25">
        <v>3.36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E26" t="s">
        <v>88</v>
      </c>
      <c r="F26">
        <v>101.14</v>
      </c>
      <c r="G26">
        <v>66.64</v>
      </c>
      <c r="H26">
        <v>4.3499999999999996</v>
      </c>
      <c r="I26">
        <v>30.15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 t="s">
        <v>111</v>
      </c>
      <c r="B27" t="s">
        <v>115</v>
      </c>
      <c r="C27" t="s">
        <v>115</v>
      </c>
      <c r="D27" t="s">
        <v>88</v>
      </c>
      <c r="E27" t="s">
        <v>116</v>
      </c>
      <c r="F27">
        <v>8.0299999999999994</v>
      </c>
      <c r="G27">
        <v>8.0299999999999994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t="s">
        <v>127</v>
      </c>
      <c r="B28" t="s">
        <v>107</v>
      </c>
      <c r="C28" t="s">
        <v>125</v>
      </c>
      <c r="D28" t="s">
        <v>88</v>
      </c>
      <c r="E28" t="s">
        <v>128</v>
      </c>
      <c r="F28">
        <v>93.11</v>
      </c>
      <c r="G28">
        <v>58.61</v>
      </c>
      <c r="H28">
        <v>4.3499999999999996</v>
      </c>
      <c r="I28">
        <v>30.15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E29" t="s">
        <v>90</v>
      </c>
      <c r="F29">
        <v>40.42</v>
      </c>
      <c r="G29">
        <v>27.71</v>
      </c>
      <c r="H29">
        <v>1.74</v>
      </c>
      <c r="I29">
        <v>10.97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t="s">
        <v>111</v>
      </c>
      <c r="B30" t="s">
        <v>115</v>
      </c>
      <c r="C30" t="s">
        <v>115</v>
      </c>
      <c r="D30" t="s">
        <v>90</v>
      </c>
      <c r="E30" t="s">
        <v>116</v>
      </c>
      <c r="F30">
        <v>3.45</v>
      </c>
      <c r="G30">
        <v>3.45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t="s">
        <v>127</v>
      </c>
      <c r="B31" t="s">
        <v>107</v>
      </c>
      <c r="C31" t="s">
        <v>125</v>
      </c>
      <c r="D31" t="s">
        <v>90</v>
      </c>
      <c r="E31" t="s">
        <v>128</v>
      </c>
      <c r="F31">
        <v>36.97</v>
      </c>
      <c r="G31">
        <v>24.26</v>
      </c>
      <c r="H31">
        <v>1.74</v>
      </c>
      <c r="I31">
        <v>10.97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E32" t="s">
        <v>92</v>
      </c>
      <c r="F32">
        <v>88.24</v>
      </c>
      <c r="G32">
        <v>54.06</v>
      </c>
      <c r="H32">
        <v>11.45</v>
      </c>
      <c r="I32">
        <v>22.73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t="s">
        <v>111</v>
      </c>
      <c r="B33" t="s">
        <v>115</v>
      </c>
      <c r="C33" t="s">
        <v>115</v>
      </c>
      <c r="D33" t="s">
        <v>92</v>
      </c>
      <c r="E33" t="s">
        <v>116</v>
      </c>
      <c r="F33">
        <v>6.23</v>
      </c>
      <c r="G33">
        <v>6.23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t="s">
        <v>127</v>
      </c>
      <c r="B34" t="s">
        <v>107</v>
      </c>
      <c r="C34" t="s">
        <v>125</v>
      </c>
      <c r="D34" t="s">
        <v>92</v>
      </c>
      <c r="E34" t="s">
        <v>128</v>
      </c>
      <c r="F34">
        <v>82.01</v>
      </c>
      <c r="G34">
        <v>47.83</v>
      </c>
      <c r="H34">
        <v>11.45</v>
      </c>
      <c r="I34">
        <v>22.73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E35" t="s">
        <v>94</v>
      </c>
      <c r="F35">
        <v>12.18</v>
      </c>
      <c r="G35">
        <v>8.1</v>
      </c>
      <c r="H35">
        <v>0.53</v>
      </c>
      <c r="I35">
        <v>3.55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t="s">
        <v>111</v>
      </c>
      <c r="B36" t="s">
        <v>115</v>
      </c>
      <c r="C36" t="s">
        <v>115</v>
      </c>
      <c r="D36" t="s">
        <v>94</v>
      </c>
      <c r="E36" t="s">
        <v>116</v>
      </c>
      <c r="F36">
        <v>0.99</v>
      </c>
      <c r="G36">
        <v>0.99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t="s">
        <v>127</v>
      </c>
      <c r="B37" t="s">
        <v>112</v>
      </c>
      <c r="C37" t="s">
        <v>125</v>
      </c>
      <c r="D37" t="s">
        <v>94</v>
      </c>
      <c r="E37" t="s">
        <v>129</v>
      </c>
      <c r="F37">
        <v>11.19</v>
      </c>
      <c r="G37">
        <v>7.11</v>
      </c>
      <c r="H37">
        <v>0.53</v>
      </c>
      <c r="I37">
        <v>3.55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</sheetData>
  <phoneticPr fontId="18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>
  <dimension ref="A2:AP35"/>
  <sheetViews>
    <sheetView workbookViewId="0"/>
  </sheetViews>
  <sheetFormatPr defaultRowHeight="13.5"/>
  <sheetData>
    <row r="2" spans="1:42">
      <c r="A2" t="s">
        <v>145</v>
      </c>
    </row>
    <row r="3" spans="1:42">
      <c r="AP3" t="s">
        <v>1</v>
      </c>
    </row>
    <row r="4" spans="1:42">
      <c r="A4" t="s">
        <v>96</v>
      </c>
      <c r="D4" t="s">
        <v>61</v>
      </c>
      <c r="E4" t="s">
        <v>97</v>
      </c>
      <c r="F4" t="s">
        <v>146</v>
      </c>
      <c r="G4" t="s">
        <v>62</v>
      </c>
      <c r="H4" t="s">
        <v>147</v>
      </c>
      <c r="I4" t="s">
        <v>148</v>
      </c>
      <c r="J4" t="s">
        <v>149</v>
      </c>
      <c r="K4" t="s">
        <v>150</v>
      </c>
      <c r="L4" t="s">
        <v>151</v>
      </c>
      <c r="M4" t="s">
        <v>76</v>
      </c>
      <c r="N4" t="s">
        <v>152</v>
      </c>
      <c r="O4" t="s">
        <v>153</v>
      </c>
      <c r="P4" t="s">
        <v>154</v>
      </c>
      <c r="Q4" t="s">
        <v>155</v>
      </c>
      <c r="R4" t="s">
        <v>156</v>
      </c>
      <c r="S4" t="s">
        <v>157</v>
      </c>
      <c r="T4" t="s">
        <v>158</v>
      </c>
      <c r="Z4" t="s">
        <v>159</v>
      </c>
      <c r="AA4" t="s">
        <v>76</v>
      </c>
      <c r="AB4" t="s">
        <v>160</v>
      </c>
      <c r="AD4" t="s">
        <v>161</v>
      </c>
      <c r="AE4" t="s">
        <v>162</v>
      </c>
      <c r="AG4" t="s">
        <v>163</v>
      </c>
      <c r="AH4" t="s">
        <v>164</v>
      </c>
      <c r="AI4" t="s">
        <v>165</v>
      </c>
      <c r="AJ4" t="s">
        <v>166</v>
      </c>
      <c r="AK4" t="s">
        <v>167</v>
      </c>
      <c r="AL4" t="s">
        <v>168</v>
      </c>
      <c r="AM4" t="s">
        <v>169</v>
      </c>
      <c r="AP4" t="s">
        <v>170</v>
      </c>
    </row>
    <row r="5" spans="1:42">
      <c r="A5" t="s">
        <v>101</v>
      </c>
      <c r="B5" t="s">
        <v>102</v>
      </c>
      <c r="C5" t="s">
        <v>103</v>
      </c>
      <c r="T5" t="s">
        <v>50</v>
      </c>
      <c r="U5" t="s">
        <v>171</v>
      </c>
      <c r="V5" t="s">
        <v>172</v>
      </c>
      <c r="W5" t="s">
        <v>173</v>
      </c>
      <c r="X5" t="s">
        <v>174</v>
      </c>
      <c r="Y5" t="s">
        <v>175</v>
      </c>
      <c r="AB5" t="s">
        <v>176</v>
      </c>
      <c r="AC5" t="s">
        <v>177</v>
      </c>
      <c r="AE5" t="s">
        <v>178</v>
      </c>
      <c r="AF5" t="s">
        <v>179</v>
      </c>
      <c r="AM5" t="s">
        <v>50</v>
      </c>
      <c r="AN5" t="s">
        <v>180</v>
      </c>
      <c r="AO5" t="s">
        <v>181</v>
      </c>
    </row>
    <row r="7" spans="1:42">
      <c r="A7" t="s">
        <v>75</v>
      </c>
      <c r="B7" t="s">
        <v>75</v>
      </c>
      <c r="C7" t="s">
        <v>75</v>
      </c>
      <c r="D7" t="s">
        <v>75</v>
      </c>
      <c r="E7" t="s">
        <v>75</v>
      </c>
      <c r="G7">
        <v>1</v>
      </c>
      <c r="H7">
        <v>2</v>
      </c>
      <c r="I7">
        <v>3</v>
      </c>
      <c r="J7">
        <f t="shared" ref="J7:AP7" si="0">I7+1</f>
        <v>4</v>
      </c>
      <c r="K7">
        <f t="shared" si="0"/>
        <v>5</v>
      </c>
      <c r="L7">
        <f t="shared" si="0"/>
        <v>6</v>
      </c>
      <c r="M7">
        <f t="shared" si="0"/>
        <v>7</v>
      </c>
      <c r="N7">
        <f t="shared" si="0"/>
        <v>8</v>
      </c>
      <c r="O7">
        <f t="shared" si="0"/>
        <v>9</v>
      </c>
      <c r="P7">
        <f t="shared" si="0"/>
        <v>10</v>
      </c>
      <c r="Q7">
        <f t="shared" si="0"/>
        <v>11</v>
      </c>
      <c r="R7">
        <f t="shared" si="0"/>
        <v>12</v>
      </c>
      <c r="S7">
        <f t="shared" si="0"/>
        <v>13</v>
      </c>
      <c r="T7">
        <f t="shared" si="0"/>
        <v>14</v>
      </c>
      <c r="U7">
        <f t="shared" si="0"/>
        <v>15</v>
      </c>
      <c r="V7">
        <f t="shared" si="0"/>
        <v>16</v>
      </c>
      <c r="W7">
        <f t="shared" si="0"/>
        <v>17</v>
      </c>
      <c r="X7">
        <f t="shared" si="0"/>
        <v>18</v>
      </c>
      <c r="Y7">
        <f t="shared" si="0"/>
        <v>19</v>
      </c>
      <c r="Z7">
        <f t="shared" si="0"/>
        <v>20</v>
      </c>
      <c r="AA7">
        <f t="shared" si="0"/>
        <v>21</v>
      </c>
      <c r="AB7">
        <f t="shared" si="0"/>
        <v>22</v>
      </c>
      <c r="AC7">
        <f t="shared" si="0"/>
        <v>23</v>
      </c>
      <c r="AD7">
        <f t="shared" si="0"/>
        <v>24</v>
      </c>
      <c r="AE7">
        <f t="shared" si="0"/>
        <v>25</v>
      </c>
      <c r="AF7">
        <f t="shared" si="0"/>
        <v>26</v>
      </c>
      <c r="AG7">
        <f t="shared" si="0"/>
        <v>27</v>
      </c>
      <c r="AH7">
        <f t="shared" si="0"/>
        <v>28</v>
      </c>
      <c r="AI7">
        <f t="shared" si="0"/>
        <v>29</v>
      </c>
      <c r="AJ7">
        <f t="shared" si="0"/>
        <v>30</v>
      </c>
      <c r="AK7">
        <f t="shared" si="0"/>
        <v>31</v>
      </c>
      <c r="AL7">
        <f t="shared" si="0"/>
        <v>32</v>
      </c>
      <c r="AM7">
        <f t="shared" si="0"/>
        <v>33</v>
      </c>
      <c r="AN7">
        <f t="shared" si="0"/>
        <v>34</v>
      </c>
      <c r="AO7">
        <f t="shared" si="0"/>
        <v>35</v>
      </c>
      <c r="AP7">
        <f t="shared" si="0"/>
        <v>36</v>
      </c>
    </row>
    <row r="8" spans="1:42">
      <c r="D8" t="s">
        <v>76</v>
      </c>
      <c r="F8">
        <v>728.94000000000017</v>
      </c>
      <c r="G8">
        <v>461.43</v>
      </c>
      <c r="H8">
        <v>272.88</v>
      </c>
      <c r="I8">
        <v>71.430000000000007</v>
      </c>
      <c r="J8">
        <v>41.9</v>
      </c>
      <c r="K8">
        <v>54.21</v>
      </c>
      <c r="L8">
        <v>21.01</v>
      </c>
      <c r="M8">
        <v>85.269999999999982</v>
      </c>
      <c r="N8">
        <v>11.1</v>
      </c>
      <c r="O8">
        <v>23</v>
      </c>
      <c r="P8">
        <v>0.55000000000000004</v>
      </c>
      <c r="Q8">
        <v>27.65</v>
      </c>
      <c r="R8">
        <v>5.46</v>
      </c>
      <c r="S8">
        <v>12.55</v>
      </c>
      <c r="T8">
        <v>4.96</v>
      </c>
      <c r="U8">
        <v>0</v>
      </c>
      <c r="V8">
        <v>0.46</v>
      </c>
      <c r="W8">
        <v>4.5</v>
      </c>
      <c r="X8">
        <v>0</v>
      </c>
      <c r="Y8">
        <v>0</v>
      </c>
      <c r="Z8">
        <v>0</v>
      </c>
      <c r="AA8">
        <v>182.24</v>
      </c>
      <c r="AB8">
        <v>0</v>
      </c>
      <c r="AC8">
        <v>0</v>
      </c>
      <c r="AD8">
        <v>1.56</v>
      </c>
      <c r="AE8">
        <v>0</v>
      </c>
      <c r="AF8">
        <v>5.33</v>
      </c>
      <c r="AG8">
        <v>54.57</v>
      </c>
      <c r="AH8">
        <v>1.69</v>
      </c>
      <c r="AI8">
        <v>2.25</v>
      </c>
      <c r="AJ8">
        <v>0.21</v>
      </c>
      <c r="AK8">
        <v>0</v>
      </c>
      <c r="AL8">
        <v>0</v>
      </c>
      <c r="AM8">
        <v>6.23</v>
      </c>
      <c r="AN8">
        <v>4.04</v>
      </c>
      <c r="AO8">
        <v>2.19</v>
      </c>
      <c r="AP8">
        <v>110.4</v>
      </c>
    </row>
    <row r="9" spans="1:42">
      <c r="E9" t="s">
        <v>78</v>
      </c>
      <c r="F9">
        <v>358.52</v>
      </c>
      <c r="G9">
        <v>216.5</v>
      </c>
      <c r="H9">
        <v>122.71</v>
      </c>
      <c r="I9">
        <v>29.54</v>
      </c>
      <c r="J9">
        <v>19.420000000000002</v>
      </c>
      <c r="K9">
        <v>24.54</v>
      </c>
      <c r="L9">
        <v>20.29</v>
      </c>
      <c r="M9">
        <v>61.72</v>
      </c>
      <c r="N9">
        <v>5.7</v>
      </c>
      <c r="O9">
        <v>15</v>
      </c>
      <c r="P9">
        <v>0.55000000000000004</v>
      </c>
      <c r="Q9">
        <v>27.65</v>
      </c>
      <c r="R9">
        <v>2.4500000000000002</v>
      </c>
      <c r="S9">
        <v>5.64</v>
      </c>
      <c r="T9">
        <v>4.7300000000000004</v>
      </c>
      <c r="U9">
        <v>0</v>
      </c>
      <c r="V9">
        <v>0.23</v>
      </c>
      <c r="W9">
        <v>4.5</v>
      </c>
      <c r="X9">
        <v>0</v>
      </c>
      <c r="Y9">
        <v>0</v>
      </c>
      <c r="Z9">
        <v>0</v>
      </c>
      <c r="AA9">
        <v>80.3</v>
      </c>
      <c r="AB9">
        <v>0</v>
      </c>
      <c r="AC9">
        <v>0</v>
      </c>
      <c r="AD9">
        <v>0.84</v>
      </c>
      <c r="AE9">
        <v>0</v>
      </c>
      <c r="AF9">
        <v>5.33</v>
      </c>
      <c r="AG9">
        <v>23.74</v>
      </c>
      <c r="AH9">
        <v>0.79</v>
      </c>
      <c r="AI9">
        <v>1.05</v>
      </c>
      <c r="AJ9">
        <v>7.0000000000000007E-2</v>
      </c>
      <c r="AK9">
        <v>0</v>
      </c>
      <c r="AL9">
        <v>0</v>
      </c>
      <c r="AM9">
        <v>2.88</v>
      </c>
      <c r="AN9">
        <v>1.68</v>
      </c>
      <c r="AO9">
        <v>1.2</v>
      </c>
      <c r="AP9">
        <v>45.6</v>
      </c>
    </row>
    <row r="10" spans="1:42">
      <c r="A10" t="s">
        <v>105</v>
      </c>
      <c r="B10" t="s">
        <v>106</v>
      </c>
      <c r="C10" t="s">
        <v>107</v>
      </c>
      <c r="D10" t="s">
        <v>78</v>
      </c>
      <c r="E10" t="s">
        <v>108</v>
      </c>
      <c r="F10">
        <v>333.98</v>
      </c>
      <c r="G10">
        <v>191.96</v>
      </c>
      <c r="H10">
        <v>122.71</v>
      </c>
      <c r="I10">
        <v>29.54</v>
      </c>
      <c r="J10">
        <v>19.420000000000002</v>
      </c>
      <c r="K10">
        <v>0</v>
      </c>
      <c r="L10">
        <v>20.29</v>
      </c>
      <c r="M10">
        <v>61.72</v>
      </c>
      <c r="N10">
        <v>5.7</v>
      </c>
      <c r="O10">
        <v>15</v>
      </c>
      <c r="P10">
        <v>0.55000000000000004</v>
      </c>
      <c r="Q10">
        <v>27.65</v>
      </c>
      <c r="R10">
        <v>2.4500000000000002</v>
      </c>
      <c r="S10">
        <v>5.64</v>
      </c>
      <c r="T10">
        <v>4.7300000000000004</v>
      </c>
      <c r="U10">
        <v>0</v>
      </c>
      <c r="V10">
        <v>0.23</v>
      </c>
      <c r="W10">
        <v>4.5</v>
      </c>
      <c r="X10">
        <v>0</v>
      </c>
      <c r="Y10">
        <v>0</v>
      </c>
      <c r="Z10">
        <v>0</v>
      </c>
      <c r="AA10">
        <v>80.3</v>
      </c>
      <c r="AB10">
        <v>0</v>
      </c>
      <c r="AC10">
        <v>0</v>
      </c>
      <c r="AD10">
        <v>0.84</v>
      </c>
      <c r="AE10">
        <v>0</v>
      </c>
      <c r="AF10">
        <v>5.33</v>
      </c>
      <c r="AG10">
        <v>23.74</v>
      </c>
      <c r="AH10">
        <v>0.79</v>
      </c>
      <c r="AI10">
        <v>1.05</v>
      </c>
      <c r="AJ10">
        <v>7.0000000000000007E-2</v>
      </c>
      <c r="AK10">
        <v>0</v>
      </c>
      <c r="AL10">
        <v>0</v>
      </c>
      <c r="AM10">
        <v>2.88</v>
      </c>
      <c r="AN10">
        <v>1.68</v>
      </c>
      <c r="AO10">
        <v>1.2</v>
      </c>
      <c r="AP10">
        <v>45.6</v>
      </c>
    </row>
    <row r="11" spans="1:42">
      <c r="A11" t="s">
        <v>111</v>
      </c>
      <c r="B11" t="s">
        <v>115</v>
      </c>
      <c r="C11" t="s">
        <v>115</v>
      </c>
      <c r="D11" t="s">
        <v>78</v>
      </c>
      <c r="E11" t="s">
        <v>116</v>
      </c>
      <c r="F11">
        <v>24.54</v>
      </c>
      <c r="G11">
        <v>24.54</v>
      </c>
      <c r="H11">
        <v>0</v>
      </c>
      <c r="I11">
        <v>0</v>
      </c>
      <c r="J11">
        <v>0</v>
      </c>
      <c r="K11">
        <v>24.54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</row>
    <row r="12" spans="1:42">
      <c r="E12" t="s">
        <v>80</v>
      </c>
      <c r="F12">
        <v>32.25</v>
      </c>
      <c r="G12">
        <v>22.8</v>
      </c>
      <c r="H12">
        <v>14.42</v>
      </c>
      <c r="I12">
        <v>3.22</v>
      </c>
      <c r="J12">
        <v>2.2799999999999998</v>
      </c>
      <c r="K12">
        <v>2.88</v>
      </c>
      <c r="L12">
        <v>0</v>
      </c>
      <c r="M12">
        <v>1.38</v>
      </c>
      <c r="N12">
        <v>0.4</v>
      </c>
      <c r="O12">
        <v>0</v>
      </c>
      <c r="P12">
        <v>0</v>
      </c>
      <c r="Q12">
        <v>0</v>
      </c>
      <c r="R12">
        <v>0.28999999999999998</v>
      </c>
      <c r="S12">
        <v>0.66</v>
      </c>
      <c r="T12">
        <v>0.03</v>
      </c>
      <c r="U12">
        <v>0</v>
      </c>
      <c r="V12">
        <v>0.03</v>
      </c>
      <c r="W12">
        <v>0</v>
      </c>
      <c r="X12">
        <v>0</v>
      </c>
      <c r="Y12">
        <v>0</v>
      </c>
      <c r="Z12">
        <v>0</v>
      </c>
      <c r="AA12">
        <v>8.07</v>
      </c>
      <c r="AB12">
        <v>0</v>
      </c>
      <c r="AC12">
        <v>0</v>
      </c>
      <c r="AD12">
        <v>0.06</v>
      </c>
      <c r="AE12">
        <v>0</v>
      </c>
      <c r="AF12">
        <v>0</v>
      </c>
      <c r="AG12">
        <v>2.69</v>
      </c>
      <c r="AH12">
        <v>0.11</v>
      </c>
      <c r="AI12">
        <v>0.15</v>
      </c>
      <c r="AJ12">
        <v>0.01</v>
      </c>
      <c r="AK12">
        <v>0</v>
      </c>
      <c r="AL12">
        <v>0</v>
      </c>
      <c r="AM12">
        <v>0.25</v>
      </c>
      <c r="AN12">
        <v>0.17</v>
      </c>
      <c r="AO12">
        <v>0.08</v>
      </c>
      <c r="AP12">
        <v>4.8</v>
      </c>
    </row>
    <row r="13" spans="1:42">
      <c r="A13" t="s">
        <v>105</v>
      </c>
      <c r="B13" t="s">
        <v>117</v>
      </c>
      <c r="C13" t="s">
        <v>107</v>
      </c>
      <c r="D13" t="s">
        <v>80</v>
      </c>
      <c r="E13" t="s">
        <v>108</v>
      </c>
      <c r="F13">
        <v>29.37</v>
      </c>
      <c r="G13">
        <v>19.920000000000002</v>
      </c>
      <c r="H13">
        <v>14.42</v>
      </c>
      <c r="I13">
        <v>3.22</v>
      </c>
      <c r="J13">
        <v>2.2799999999999998</v>
      </c>
      <c r="K13">
        <v>0</v>
      </c>
      <c r="L13">
        <v>0</v>
      </c>
      <c r="M13">
        <v>1.38</v>
      </c>
      <c r="N13">
        <v>0.4</v>
      </c>
      <c r="O13">
        <v>0</v>
      </c>
      <c r="P13">
        <v>0</v>
      </c>
      <c r="Q13">
        <v>0</v>
      </c>
      <c r="R13">
        <v>0.28999999999999998</v>
      </c>
      <c r="S13">
        <v>0.66</v>
      </c>
      <c r="T13">
        <v>0.03</v>
      </c>
      <c r="U13">
        <v>0</v>
      </c>
      <c r="V13">
        <v>0.03</v>
      </c>
      <c r="W13">
        <v>0</v>
      </c>
      <c r="X13">
        <v>0</v>
      </c>
      <c r="Y13">
        <v>0</v>
      </c>
      <c r="Z13">
        <v>0</v>
      </c>
      <c r="AA13">
        <v>8.07</v>
      </c>
      <c r="AB13">
        <v>0</v>
      </c>
      <c r="AC13">
        <v>0</v>
      </c>
      <c r="AD13">
        <v>0.06</v>
      </c>
      <c r="AE13">
        <v>0</v>
      </c>
      <c r="AF13">
        <v>0</v>
      </c>
      <c r="AG13">
        <v>2.69</v>
      </c>
      <c r="AH13">
        <v>0.11</v>
      </c>
      <c r="AI13">
        <v>0.15</v>
      </c>
      <c r="AJ13">
        <v>0.01</v>
      </c>
      <c r="AK13">
        <v>0</v>
      </c>
      <c r="AL13">
        <v>0</v>
      </c>
      <c r="AM13">
        <v>0.25</v>
      </c>
      <c r="AN13">
        <v>0.17</v>
      </c>
      <c r="AO13">
        <v>0.08</v>
      </c>
      <c r="AP13">
        <v>4.8</v>
      </c>
    </row>
    <row r="14" spans="1:42">
      <c r="A14" t="s">
        <v>111</v>
      </c>
      <c r="B14" t="s">
        <v>115</v>
      </c>
      <c r="C14" t="s">
        <v>115</v>
      </c>
      <c r="D14" t="s">
        <v>80</v>
      </c>
      <c r="E14" t="s">
        <v>116</v>
      </c>
      <c r="F14">
        <v>2.88</v>
      </c>
      <c r="G14">
        <v>2.88</v>
      </c>
      <c r="H14">
        <v>0</v>
      </c>
      <c r="I14">
        <v>0</v>
      </c>
      <c r="J14">
        <v>0</v>
      </c>
      <c r="K14">
        <v>2.88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</row>
    <row r="15" spans="1:42">
      <c r="E15" t="s">
        <v>82</v>
      </c>
      <c r="F15">
        <v>30.1</v>
      </c>
      <c r="G15">
        <v>20.9</v>
      </c>
      <c r="H15">
        <v>13.04</v>
      </c>
      <c r="I15">
        <v>3.12</v>
      </c>
      <c r="J15">
        <v>2.13</v>
      </c>
      <c r="K15">
        <v>2.61</v>
      </c>
      <c r="L15">
        <v>0</v>
      </c>
      <c r="M15">
        <v>1.29</v>
      </c>
      <c r="N15">
        <v>0.4</v>
      </c>
      <c r="O15">
        <v>0</v>
      </c>
      <c r="P15">
        <v>0</v>
      </c>
      <c r="Q15">
        <v>0</v>
      </c>
      <c r="R15">
        <v>0.26</v>
      </c>
      <c r="S15">
        <v>0.6</v>
      </c>
      <c r="T15">
        <v>0.03</v>
      </c>
      <c r="U15">
        <v>0</v>
      </c>
      <c r="V15">
        <v>0.03</v>
      </c>
      <c r="W15">
        <v>0</v>
      </c>
      <c r="X15">
        <v>0</v>
      </c>
      <c r="Y15">
        <v>0</v>
      </c>
      <c r="Z15">
        <v>0</v>
      </c>
      <c r="AA15">
        <v>7.91</v>
      </c>
      <c r="AB15">
        <v>0</v>
      </c>
      <c r="AC15">
        <v>0</v>
      </c>
      <c r="AD15">
        <v>0.06</v>
      </c>
      <c r="AE15">
        <v>0</v>
      </c>
      <c r="AF15">
        <v>0</v>
      </c>
      <c r="AG15">
        <v>2.52</v>
      </c>
      <c r="AH15">
        <v>0.11</v>
      </c>
      <c r="AI15">
        <v>0.15</v>
      </c>
      <c r="AJ15">
        <v>0.01</v>
      </c>
      <c r="AK15">
        <v>0</v>
      </c>
      <c r="AL15">
        <v>0</v>
      </c>
      <c r="AM15">
        <v>0.26</v>
      </c>
      <c r="AN15">
        <v>0.18</v>
      </c>
      <c r="AO15">
        <v>0.08</v>
      </c>
      <c r="AP15">
        <v>4.8</v>
      </c>
    </row>
    <row r="16" spans="1:42">
      <c r="A16" t="s">
        <v>111</v>
      </c>
      <c r="B16" t="s">
        <v>115</v>
      </c>
      <c r="C16" t="s">
        <v>115</v>
      </c>
      <c r="D16" t="s">
        <v>82</v>
      </c>
      <c r="E16" t="s">
        <v>116</v>
      </c>
      <c r="F16">
        <v>2.61</v>
      </c>
      <c r="G16">
        <v>2.61</v>
      </c>
      <c r="H16">
        <v>0</v>
      </c>
      <c r="I16">
        <v>0</v>
      </c>
      <c r="J16">
        <v>0</v>
      </c>
      <c r="K16">
        <v>2.61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</row>
    <row r="17" spans="1:42">
      <c r="A17" t="s">
        <v>118</v>
      </c>
      <c r="B17" t="s">
        <v>119</v>
      </c>
      <c r="C17" t="s">
        <v>120</v>
      </c>
      <c r="D17" t="s">
        <v>82</v>
      </c>
      <c r="E17" t="s">
        <v>121</v>
      </c>
      <c r="F17">
        <v>27.49</v>
      </c>
      <c r="G17">
        <v>18.29</v>
      </c>
      <c r="H17">
        <v>13.04</v>
      </c>
      <c r="I17">
        <v>3.12</v>
      </c>
      <c r="J17">
        <v>2.13</v>
      </c>
      <c r="K17">
        <v>0</v>
      </c>
      <c r="L17">
        <v>0</v>
      </c>
      <c r="M17">
        <v>1.29</v>
      </c>
      <c r="N17">
        <v>0.4</v>
      </c>
      <c r="O17">
        <v>0</v>
      </c>
      <c r="P17">
        <v>0</v>
      </c>
      <c r="Q17">
        <v>0</v>
      </c>
      <c r="R17">
        <v>0.26</v>
      </c>
      <c r="S17">
        <v>0.6</v>
      </c>
      <c r="T17">
        <v>0.03</v>
      </c>
      <c r="U17">
        <v>0</v>
      </c>
      <c r="V17">
        <v>0.03</v>
      </c>
      <c r="W17">
        <v>0</v>
      </c>
      <c r="X17">
        <v>0</v>
      </c>
      <c r="Y17">
        <v>0</v>
      </c>
      <c r="Z17">
        <v>0</v>
      </c>
      <c r="AA17">
        <v>7.91</v>
      </c>
      <c r="AB17">
        <v>0</v>
      </c>
      <c r="AC17">
        <v>0</v>
      </c>
      <c r="AD17">
        <v>0.06</v>
      </c>
      <c r="AE17">
        <v>0</v>
      </c>
      <c r="AF17">
        <v>0</v>
      </c>
      <c r="AG17">
        <v>2.52</v>
      </c>
      <c r="AH17">
        <v>0.11</v>
      </c>
      <c r="AI17">
        <v>0.15</v>
      </c>
      <c r="AJ17">
        <v>0.01</v>
      </c>
      <c r="AK17">
        <v>0</v>
      </c>
      <c r="AL17">
        <v>0</v>
      </c>
      <c r="AM17">
        <v>0.26</v>
      </c>
      <c r="AN17">
        <v>0.18</v>
      </c>
      <c r="AO17">
        <v>0.08</v>
      </c>
      <c r="AP17">
        <v>4.8</v>
      </c>
    </row>
    <row r="18" spans="1:42">
      <c r="E18" t="s">
        <v>84</v>
      </c>
      <c r="F18">
        <v>25.51</v>
      </c>
      <c r="G18">
        <v>17.21</v>
      </c>
      <c r="H18">
        <v>10.58</v>
      </c>
      <c r="I18">
        <v>3.11</v>
      </c>
      <c r="J18">
        <v>1.4</v>
      </c>
      <c r="K18">
        <v>2.12</v>
      </c>
      <c r="L18">
        <v>0</v>
      </c>
      <c r="M18">
        <v>1.1000000000000001</v>
      </c>
      <c r="N18">
        <v>0.4</v>
      </c>
      <c r="O18">
        <v>0</v>
      </c>
      <c r="P18">
        <v>0</v>
      </c>
      <c r="Q18">
        <v>0</v>
      </c>
      <c r="R18">
        <v>0.21</v>
      </c>
      <c r="S18">
        <v>0.49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7.2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2.2200000000000002</v>
      </c>
      <c r="AH18">
        <v>0</v>
      </c>
      <c r="AI18">
        <v>0</v>
      </c>
      <c r="AJ18">
        <v>0.01</v>
      </c>
      <c r="AK18">
        <v>0</v>
      </c>
      <c r="AL18">
        <v>0</v>
      </c>
      <c r="AM18">
        <v>0.17</v>
      </c>
      <c r="AN18">
        <v>0.17</v>
      </c>
      <c r="AO18">
        <v>0</v>
      </c>
      <c r="AP18">
        <v>4.8</v>
      </c>
    </row>
    <row r="19" spans="1:42">
      <c r="A19" t="s">
        <v>122</v>
      </c>
      <c r="B19" t="s">
        <v>107</v>
      </c>
      <c r="C19" t="s">
        <v>123</v>
      </c>
      <c r="D19" t="s">
        <v>84</v>
      </c>
      <c r="E19" t="s">
        <v>124</v>
      </c>
      <c r="F19">
        <v>23.39</v>
      </c>
      <c r="G19">
        <v>15.09</v>
      </c>
      <c r="H19">
        <v>10.58</v>
      </c>
      <c r="I19">
        <v>3.11</v>
      </c>
      <c r="J19">
        <v>1.4</v>
      </c>
      <c r="K19">
        <v>0</v>
      </c>
      <c r="L19">
        <v>0</v>
      </c>
      <c r="M19">
        <v>1.1000000000000001</v>
      </c>
      <c r="N19">
        <v>0.4</v>
      </c>
      <c r="O19">
        <v>0</v>
      </c>
      <c r="P19">
        <v>0</v>
      </c>
      <c r="Q19">
        <v>0</v>
      </c>
      <c r="R19">
        <v>0.21</v>
      </c>
      <c r="S19">
        <v>0.49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7.2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2.2200000000000002</v>
      </c>
      <c r="AH19">
        <v>0</v>
      </c>
      <c r="AI19">
        <v>0</v>
      </c>
      <c r="AJ19">
        <v>0.01</v>
      </c>
      <c r="AK19">
        <v>0</v>
      </c>
      <c r="AL19">
        <v>0</v>
      </c>
      <c r="AM19">
        <v>0.17</v>
      </c>
      <c r="AN19">
        <v>0.17</v>
      </c>
      <c r="AO19">
        <v>0</v>
      </c>
      <c r="AP19">
        <v>4.8</v>
      </c>
    </row>
    <row r="20" spans="1:42">
      <c r="A20" t="s">
        <v>111</v>
      </c>
      <c r="B20" t="s">
        <v>115</v>
      </c>
      <c r="C20" t="s">
        <v>115</v>
      </c>
      <c r="D20" t="s">
        <v>84</v>
      </c>
      <c r="E20" t="s">
        <v>116</v>
      </c>
      <c r="F20">
        <v>2.12</v>
      </c>
      <c r="G20">
        <v>2.12</v>
      </c>
      <c r="H20">
        <v>0</v>
      </c>
      <c r="I20">
        <v>0</v>
      </c>
      <c r="J20">
        <v>0</v>
      </c>
      <c r="K20">
        <v>2.12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</row>
    <row r="21" spans="1:42">
      <c r="E21" t="s">
        <v>86</v>
      </c>
      <c r="F21">
        <v>40.58</v>
      </c>
      <c r="G21">
        <v>27.51</v>
      </c>
      <c r="H21">
        <v>16.809999999999999</v>
      </c>
      <c r="I21">
        <v>4.72</v>
      </c>
      <c r="J21">
        <v>2.62</v>
      </c>
      <c r="K21">
        <v>3.36</v>
      </c>
      <c r="L21">
        <v>0</v>
      </c>
      <c r="M21">
        <v>1.71</v>
      </c>
      <c r="N21">
        <v>0.6</v>
      </c>
      <c r="O21">
        <v>0</v>
      </c>
      <c r="P21">
        <v>0</v>
      </c>
      <c r="Q21">
        <v>0</v>
      </c>
      <c r="R21">
        <v>0.34</v>
      </c>
      <c r="S21">
        <v>0.77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11.36</v>
      </c>
      <c r="AB21">
        <v>0</v>
      </c>
      <c r="AC21">
        <v>0</v>
      </c>
      <c r="AD21">
        <v>0.12</v>
      </c>
      <c r="AE21">
        <v>0</v>
      </c>
      <c r="AF21">
        <v>0</v>
      </c>
      <c r="AG21">
        <v>3.45</v>
      </c>
      <c r="AH21">
        <v>0.11</v>
      </c>
      <c r="AI21">
        <v>0.15</v>
      </c>
      <c r="AJ21">
        <v>0</v>
      </c>
      <c r="AK21">
        <v>0</v>
      </c>
      <c r="AL21">
        <v>0</v>
      </c>
      <c r="AM21">
        <v>0.33</v>
      </c>
      <c r="AN21">
        <v>0.25</v>
      </c>
      <c r="AO21">
        <v>0.08</v>
      </c>
      <c r="AP21">
        <v>7.2</v>
      </c>
    </row>
    <row r="22" spans="1:42">
      <c r="A22" t="s">
        <v>122</v>
      </c>
      <c r="B22" t="s">
        <v>125</v>
      </c>
      <c r="C22" t="s">
        <v>125</v>
      </c>
      <c r="D22" t="s">
        <v>86</v>
      </c>
      <c r="E22" t="s">
        <v>126</v>
      </c>
      <c r="F22">
        <v>37.22</v>
      </c>
      <c r="G22">
        <v>24.15</v>
      </c>
      <c r="H22">
        <v>16.809999999999999</v>
      </c>
      <c r="I22">
        <v>4.72</v>
      </c>
      <c r="J22">
        <v>2.62</v>
      </c>
      <c r="K22">
        <v>0</v>
      </c>
      <c r="L22">
        <v>0</v>
      </c>
      <c r="M22">
        <v>1.71</v>
      </c>
      <c r="N22">
        <v>0.6</v>
      </c>
      <c r="O22">
        <v>0</v>
      </c>
      <c r="P22">
        <v>0</v>
      </c>
      <c r="Q22">
        <v>0</v>
      </c>
      <c r="R22">
        <v>0.34</v>
      </c>
      <c r="S22">
        <v>0.77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11.36</v>
      </c>
      <c r="AB22">
        <v>0</v>
      </c>
      <c r="AC22">
        <v>0</v>
      </c>
      <c r="AD22">
        <v>0.12</v>
      </c>
      <c r="AE22">
        <v>0</v>
      </c>
      <c r="AF22">
        <v>0</v>
      </c>
      <c r="AG22">
        <v>3.45</v>
      </c>
      <c r="AH22">
        <v>0.11</v>
      </c>
      <c r="AI22">
        <v>0.15</v>
      </c>
      <c r="AJ22">
        <v>0</v>
      </c>
      <c r="AK22">
        <v>0</v>
      </c>
      <c r="AL22">
        <v>0</v>
      </c>
      <c r="AM22">
        <v>0.33</v>
      </c>
      <c r="AN22">
        <v>0.25</v>
      </c>
      <c r="AO22">
        <v>0.08</v>
      </c>
      <c r="AP22">
        <v>7.2</v>
      </c>
    </row>
    <row r="23" spans="1:42">
      <c r="A23" t="s">
        <v>111</v>
      </c>
      <c r="B23" t="s">
        <v>115</v>
      </c>
      <c r="C23" t="s">
        <v>115</v>
      </c>
      <c r="D23" t="s">
        <v>86</v>
      </c>
      <c r="E23" t="s">
        <v>116</v>
      </c>
      <c r="F23">
        <v>3.36</v>
      </c>
      <c r="G23">
        <v>3.36</v>
      </c>
      <c r="H23">
        <v>0</v>
      </c>
      <c r="I23">
        <v>0</v>
      </c>
      <c r="J23">
        <v>0</v>
      </c>
      <c r="K23">
        <v>3.36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</row>
    <row r="24" spans="1:42">
      <c r="E24" t="s">
        <v>88</v>
      </c>
      <c r="F24">
        <v>101.14</v>
      </c>
      <c r="G24">
        <v>66.64</v>
      </c>
      <c r="H24">
        <v>40.130000000000003</v>
      </c>
      <c r="I24">
        <v>12.22</v>
      </c>
      <c r="J24">
        <v>6.26</v>
      </c>
      <c r="K24">
        <v>8.0299999999999994</v>
      </c>
      <c r="L24">
        <v>0</v>
      </c>
      <c r="M24">
        <v>4.3499999999999996</v>
      </c>
      <c r="N24">
        <v>1.6</v>
      </c>
      <c r="O24">
        <v>0</v>
      </c>
      <c r="P24">
        <v>0</v>
      </c>
      <c r="Q24">
        <v>0</v>
      </c>
      <c r="R24">
        <v>0.8</v>
      </c>
      <c r="S24">
        <v>1.85</v>
      </c>
      <c r="T24">
        <v>0.1</v>
      </c>
      <c r="U24">
        <v>0</v>
      </c>
      <c r="V24">
        <v>0.1</v>
      </c>
      <c r="W24">
        <v>0</v>
      </c>
      <c r="X24">
        <v>0</v>
      </c>
      <c r="Y24">
        <v>0</v>
      </c>
      <c r="Z24">
        <v>0</v>
      </c>
      <c r="AA24">
        <v>30.15</v>
      </c>
      <c r="AB24">
        <v>0</v>
      </c>
      <c r="AC24">
        <v>0</v>
      </c>
      <c r="AD24">
        <v>0.36</v>
      </c>
      <c r="AE24">
        <v>0</v>
      </c>
      <c r="AF24">
        <v>0</v>
      </c>
      <c r="AG24">
        <v>8.59</v>
      </c>
      <c r="AH24">
        <v>0.34</v>
      </c>
      <c r="AI24">
        <v>0.45</v>
      </c>
      <c r="AJ24">
        <v>0.05</v>
      </c>
      <c r="AK24">
        <v>0</v>
      </c>
      <c r="AL24">
        <v>0</v>
      </c>
      <c r="AM24">
        <v>1.1599999999999999</v>
      </c>
      <c r="AN24">
        <v>0.66</v>
      </c>
      <c r="AO24">
        <v>0.5</v>
      </c>
      <c r="AP24">
        <v>19.2</v>
      </c>
    </row>
    <row r="25" spans="1:42">
      <c r="A25" t="s">
        <v>111</v>
      </c>
      <c r="B25" t="s">
        <v>115</v>
      </c>
      <c r="C25" t="s">
        <v>115</v>
      </c>
      <c r="D25" t="s">
        <v>88</v>
      </c>
      <c r="E25" t="s">
        <v>116</v>
      </c>
      <c r="F25">
        <v>8.0299999999999994</v>
      </c>
      <c r="G25">
        <v>8.0299999999999994</v>
      </c>
      <c r="H25">
        <v>0</v>
      </c>
      <c r="I25">
        <v>0</v>
      </c>
      <c r="J25">
        <v>0</v>
      </c>
      <c r="K25">
        <v>8.0299999999999994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</row>
    <row r="26" spans="1:42">
      <c r="A26" t="s">
        <v>127</v>
      </c>
      <c r="B26" t="s">
        <v>107</v>
      </c>
      <c r="C26" t="s">
        <v>125</v>
      </c>
      <c r="D26" t="s">
        <v>88</v>
      </c>
      <c r="E26" t="s">
        <v>128</v>
      </c>
      <c r="F26">
        <v>93.11</v>
      </c>
      <c r="G26">
        <v>58.61</v>
      </c>
      <c r="H26">
        <v>40.130000000000003</v>
      </c>
      <c r="I26">
        <v>12.22</v>
      </c>
      <c r="J26">
        <v>6.26</v>
      </c>
      <c r="K26">
        <v>0</v>
      </c>
      <c r="L26">
        <v>0</v>
      </c>
      <c r="M26">
        <v>4.3499999999999996</v>
      </c>
      <c r="N26">
        <v>1.6</v>
      </c>
      <c r="O26">
        <v>0</v>
      </c>
      <c r="P26">
        <v>0</v>
      </c>
      <c r="Q26">
        <v>0</v>
      </c>
      <c r="R26">
        <v>0.8</v>
      </c>
      <c r="S26">
        <v>1.85</v>
      </c>
      <c r="T26">
        <v>0.1</v>
      </c>
      <c r="U26">
        <v>0</v>
      </c>
      <c r="V26">
        <v>0.1</v>
      </c>
      <c r="W26">
        <v>0</v>
      </c>
      <c r="X26">
        <v>0</v>
      </c>
      <c r="Y26">
        <v>0</v>
      </c>
      <c r="Z26">
        <v>0</v>
      </c>
      <c r="AA26">
        <v>30.15</v>
      </c>
      <c r="AB26">
        <v>0</v>
      </c>
      <c r="AC26">
        <v>0</v>
      </c>
      <c r="AD26">
        <v>0.36</v>
      </c>
      <c r="AE26">
        <v>0</v>
      </c>
      <c r="AF26">
        <v>0</v>
      </c>
      <c r="AG26">
        <v>8.59</v>
      </c>
      <c r="AH26">
        <v>0.34</v>
      </c>
      <c r="AI26">
        <v>0.45</v>
      </c>
      <c r="AJ26">
        <v>0.05</v>
      </c>
      <c r="AK26">
        <v>0</v>
      </c>
      <c r="AL26">
        <v>0</v>
      </c>
      <c r="AM26">
        <v>1.1599999999999999</v>
      </c>
      <c r="AN26">
        <v>0.66</v>
      </c>
      <c r="AO26">
        <v>0.5</v>
      </c>
      <c r="AP26">
        <v>19.2</v>
      </c>
    </row>
    <row r="27" spans="1:42">
      <c r="E27" t="s">
        <v>90</v>
      </c>
      <c r="F27">
        <v>40.42</v>
      </c>
      <c r="G27">
        <v>27.71</v>
      </c>
      <c r="H27">
        <v>17.27</v>
      </c>
      <c r="I27">
        <v>4.6900000000000004</v>
      </c>
      <c r="J27">
        <v>2.2999999999999998</v>
      </c>
      <c r="K27">
        <v>3.45</v>
      </c>
      <c r="L27">
        <v>0</v>
      </c>
      <c r="M27">
        <v>1.74</v>
      </c>
      <c r="N27">
        <v>0.6</v>
      </c>
      <c r="O27">
        <v>0</v>
      </c>
      <c r="P27">
        <v>0</v>
      </c>
      <c r="Q27">
        <v>0</v>
      </c>
      <c r="R27">
        <v>0.35</v>
      </c>
      <c r="S27">
        <v>0.79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10.97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3.5</v>
      </c>
      <c r="AH27">
        <v>0</v>
      </c>
      <c r="AI27">
        <v>0</v>
      </c>
      <c r="AJ27">
        <v>0.02</v>
      </c>
      <c r="AK27">
        <v>0</v>
      </c>
      <c r="AL27">
        <v>0</v>
      </c>
      <c r="AM27">
        <v>0.25</v>
      </c>
      <c r="AN27">
        <v>0.25</v>
      </c>
      <c r="AO27">
        <v>0</v>
      </c>
      <c r="AP27">
        <v>7.2</v>
      </c>
    </row>
    <row r="28" spans="1:42">
      <c r="A28" t="s">
        <v>111</v>
      </c>
      <c r="B28" t="s">
        <v>115</v>
      </c>
      <c r="C28" t="s">
        <v>115</v>
      </c>
      <c r="D28" t="s">
        <v>90</v>
      </c>
      <c r="E28" t="s">
        <v>116</v>
      </c>
      <c r="F28">
        <v>3.45</v>
      </c>
      <c r="G28">
        <v>3.45</v>
      </c>
      <c r="H28">
        <v>0</v>
      </c>
      <c r="I28">
        <v>0</v>
      </c>
      <c r="J28">
        <v>0</v>
      </c>
      <c r="K28">
        <v>3.45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</row>
    <row r="29" spans="1:42">
      <c r="A29" t="s">
        <v>127</v>
      </c>
      <c r="B29" t="s">
        <v>107</v>
      </c>
      <c r="C29" t="s">
        <v>125</v>
      </c>
      <c r="D29" t="s">
        <v>90</v>
      </c>
      <c r="E29" t="s">
        <v>128</v>
      </c>
      <c r="F29">
        <v>36.97</v>
      </c>
      <c r="G29">
        <v>24.26</v>
      </c>
      <c r="H29">
        <v>17.27</v>
      </c>
      <c r="I29">
        <v>4.6900000000000004</v>
      </c>
      <c r="J29">
        <v>2.2999999999999998</v>
      </c>
      <c r="K29">
        <v>0</v>
      </c>
      <c r="L29">
        <v>0</v>
      </c>
      <c r="M29">
        <v>1.74</v>
      </c>
      <c r="N29">
        <v>0.6</v>
      </c>
      <c r="O29">
        <v>0</v>
      </c>
      <c r="P29">
        <v>0</v>
      </c>
      <c r="Q29">
        <v>0</v>
      </c>
      <c r="R29">
        <v>0.35</v>
      </c>
      <c r="S29">
        <v>0.79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10.97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3.5</v>
      </c>
      <c r="AH29">
        <v>0</v>
      </c>
      <c r="AI29">
        <v>0</v>
      </c>
      <c r="AJ29">
        <v>0.02</v>
      </c>
      <c r="AK29">
        <v>0</v>
      </c>
      <c r="AL29">
        <v>0</v>
      </c>
      <c r="AM29">
        <v>0.25</v>
      </c>
      <c r="AN29">
        <v>0.25</v>
      </c>
      <c r="AO29">
        <v>0</v>
      </c>
      <c r="AP29">
        <v>7.2</v>
      </c>
    </row>
    <row r="30" spans="1:42">
      <c r="E30" t="s">
        <v>92</v>
      </c>
      <c r="F30">
        <v>88.24</v>
      </c>
      <c r="G30">
        <v>54.06</v>
      </c>
      <c r="H30">
        <v>32.99</v>
      </c>
      <c r="I30">
        <v>9.2799999999999994</v>
      </c>
      <c r="J30">
        <v>4.84</v>
      </c>
      <c r="K30">
        <v>6.23</v>
      </c>
      <c r="L30">
        <v>0.72</v>
      </c>
      <c r="M30">
        <v>11.45</v>
      </c>
      <c r="N30">
        <v>1.2</v>
      </c>
      <c r="O30">
        <v>8</v>
      </c>
      <c r="P30">
        <v>0</v>
      </c>
      <c r="Q30">
        <v>0</v>
      </c>
      <c r="R30">
        <v>0.66</v>
      </c>
      <c r="S30">
        <v>1.52</v>
      </c>
      <c r="T30">
        <v>7.0000000000000007E-2</v>
      </c>
      <c r="U30">
        <v>0</v>
      </c>
      <c r="V30">
        <v>7.0000000000000007E-2</v>
      </c>
      <c r="W30">
        <v>0</v>
      </c>
      <c r="X30">
        <v>0</v>
      </c>
      <c r="Y30">
        <v>0</v>
      </c>
      <c r="Z30">
        <v>0</v>
      </c>
      <c r="AA30">
        <v>22.73</v>
      </c>
      <c r="AB30">
        <v>0</v>
      </c>
      <c r="AC30">
        <v>0</v>
      </c>
      <c r="AD30">
        <v>0.12</v>
      </c>
      <c r="AE30">
        <v>0</v>
      </c>
      <c r="AF30">
        <v>0</v>
      </c>
      <c r="AG30">
        <v>6.8</v>
      </c>
      <c r="AH30">
        <v>0.23</v>
      </c>
      <c r="AI30">
        <v>0.3</v>
      </c>
      <c r="AJ30">
        <v>0.03</v>
      </c>
      <c r="AK30">
        <v>0</v>
      </c>
      <c r="AL30">
        <v>0</v>
      </c>
      <c r="AM30">
        <v>0.85</v>
      </c>
      <c r="AN30">
        <v>0.6</v>
      </c>
      <c r="AO30">
        <v>0.25</v>
      </c>
      <c r="AP30">
        <v>14.4</v>
      </c>
    </row>
    <row r="31" spans="1:42">
      <c r="A31" t="s">
        <v>111</v>
      </c>
      <c r="B31" t="s">
        <v>115</v>
      </c>
      <c r="C31" t="s">
        <v>115</v>
      </c>
      <c r="D31" t="s">
        <v>92</v>
      </c>
      <c r="E31" t="s">
        <v>116</v>
      </c>
      <c r="F31">
        <v>6.23</v>
      </c>
      <c r="G31">
        <v>6.23</v>
      </c>
      <c r="H31">
        <v>0</v>
      </c>
      <c r="I31">
        <v>0</v>
      </c>
      <c r="J31">
        <v>0</v>
      </c>
      <c r="K31">
        <v>6.23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</row>
    <row r="32" spans="1:42">
      <c r="A32" t="s">
        <v>127</v>
      </c>
      <c r="B32" t="s">
        <v>107</v>
      </c>
      <c r="C32" t="s">
        <v>125</v>
      </c>
      <c r="D32" t="s">
        <v>92</v>
      </c>
      <c r="E32" t="s">
        <v>128</v>
      </c>
      <c r="F32">
        <v>82.01</v>
      </c>
      <c r="G32">
        <v>47.83</v>
      </c>
      <c r="H32">
        <v>32.99</v>
      </c>
      <c r="I32">
        <v>9.2799999999999994</v>
      </c>
      <c r="J32">
        <v>4.84</v>
      </c>
      <c r="K32">
        <v>0</v>
      </c>
      <c r="L32">
        <v>0.72</v>
      </c>
      <c r="M32">
        <v>11.45</v>
      </c>
      <c r="N32">
        <v>1.2</v>
      </c>
      <c r="O32">
        <v>8</v>
      </c>
      <c r="P32">
        <v>0</v>
      </c>
      <c r="Q32">
        <v>0</v>
      </c>
      <c r="R32">
        <v>0.66</v>
      </c>
      <c r="S32">
        <v>1.52</v>
      </c>
      <c r="T32">
        <v>7.0000000000000007E-2</v>
      </c>
      <c r="U32">
        <v>0</v>
      </c>
      <c r="V32">
        <v>7.0000000000000007E-2</v>
      </c>
      <c r="W32">
        <v>0</v>
      </c>
      <c r="X32">
        <v>0</v>
      </c>
      <c r="Y32">
        <v>0</v>
      </c>
      <c r="Z32">
        <v>0</v>
      </c>
      <c r="AA32">
        <v>22.73</v>
      </c>
      <c r="AB32">
        <v>0</v>
      </c>
      <c r="AC32">
        <v>0</v>
      </c>
      <c r="AD32">
        <v>0.12</v>
      </c>
      <c r="AE32">
        <v>0</v>
      </c>
      <c r="AF32">
        <v>0</v>
      </c>
      <c r="AG32">
        <v>6.8</v>
      </c>
      <c r="AH32">
        <v>0.23</v>
      </c>
      <c r="AI32">
        <v>0.3</v>
      </c>
      <c r="AJ32">
        <v>0.03</v>
      </c>
      <c r="AK32">
        <v>0</v>
      </c>
      <c r="AL32">
        <v>0</v>
      </c>
      <c r="AM32">
        <v>0.85</v>
      </c>
      <c r="AN32">
        <v>0.6</v>
      </c>
      <c r="AO32">
        <v>0.25</v>
      </c>
      <c r="AP32">
        <v>14.4</v>
      </c>
    </row>
    <row r="33" spans="1:42">
      <c r="E33" t="s">
        <v>94</v>
      </c>
      <c r="F33">
        <v>12.18</v>
      </c>
      <c r="G33">
        <v>8.1</v>
      </c>
      <c r="H33">
        <v>4.93</v>
      </c>
      <c r="I33">
        <v>1.53</v>
      </c>
      <c r="J33">
        <v>0.65</v>
      </c>
      <c r="K33">
        <v>0.99</v>
      </c>
      <c r="L33">
        <v>0</v>
      </c>
      <c r="M33">
        <v>0.53</v>
      </c>
      <c r="N33">
        <v>0.2</v>
      </c>
      <c r="O33">
        <v>0</v>
      </c>
      <c r="P33">
        <v>0</v>
      </c>
      <c r="Q33">
        <v>0</v>
      </c>
      <c r="R33">
        <v>0.1</v>
      </c>
      <c r="S33">
        <v>0.23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3.55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1.06</v>
      </c>
      <c r="AH33">
        <v>0</v>
      </c>
      <c r="AI33">
        <v>0</v>
      </c>
      <c r="AJ33">
        <v>0.01</v>
      </c>
      <c r="AK33">
        <v>0</v>
      </c>
      <c r="AL33">
        <v>0</v>
      </c>
      <c r="AM33">
        <v>0.08</v>
      </c>
      <c r="AN33">
        <v>0.08</v>
      </c>
      <c r="AO33">
        <v>0</v>
      </c>
      <c r="AP33">
        <v>2.4</v>
      </c>
    </row>
    <row r="34" spans="1:42">
      <c r="A34" t="s">
        <v>111</v>
      </c>
      <c r="B34" t="s">
        <v>115</v>
      </c>
      <c r="C34" t="s">
        <v>115</v>
      </c>
      <c r="D34" t="s">
        <v>94</v>
      </c>
      <c r="E34" t="s">
        <v>116</v>
      </c>
      <c r="F34">
        <v>0.99</v>
      </c>
      <c r="G34">
        <v>0.99</v>
      </c>
      <c r="H34">
        <v>0</v>
      </c>
      <c r="I34">
        <v>0</v>
      </c>
      <c r="J34">
        <v>0</v>
      </c>
      <c r="K34">
        <v>0.99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</row>
    <row r="35" spans="1:42">
      <c r="A35" t="s">
        <v>127</v>
      </c>
      <c r="B35" t="s">
        <v>112</v>
      </c>
      <c r="C35" t="s">
        <v>125</v>
      </c>
      <c r="D35" t="s">
        <v>94</v>
      </c>
      <c r="E35" t="s">
        <v>129</v>
      </c>
      <c r="F35">
        <v>11.19</v>
      </c>
      <c r="G35">
        <v>7.11</v>
      </c>
      <c r="H35">
        <v>4.93</v>
      </c>
      <c r="I35">
        <v>1.53</v>
      </c>
      <c r="J35">
        <v>0.65</v>
      </c>
      <c r="K35">
        <v>0</v>
      </c>
      <c r="L35">
        <v>0</v>
      </c>
      <c r="M35">
        <v>0.53</v>
      </c>
      <c r="N35">
        <v>0.2</v>
      </c>
      <c r="O35">
        <v>0</v>
      </c>
      <c r="P35">
        <v>0</v>
      </c>
      <c r="Q35">
        <v>0</v>
      </c>
      <c r="R35">
        <v>0.1</v>
      </c>
      <c r="S35">
        <v>0.23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3.55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1.06</v>
      </c>
      <c r="AH35">
        <v>0</v>
      </c>
      <c r="AI35">
        <v>0</v>
      </c>
      <c r="AJ35">
        <v>0.01</v>
      </c>
      <c r="AK35">
        <v>0</v>
      </c>
      <c r="AL35">
        <v>0</v>
      </c>
      <c r="AM35">
        <v>0.08</v>
      </c>
      <c r="AN35">
        <v>0.08</v>
      </c>
      <c r="AO35">
        <v>0</v>
      </c>
      <c r="AP35">
        <v>2.4</v>
      </c>
    </row>
  </sheetData>
  <phoneticPr fontId="18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>
  <dimension ref="A3:C13"/>
  <sheetViews>
    <sheetView workbookViewId="0"/>
  </sheetViews>
  <sheetFormatPr defaultRowHeight="13.5"/>
  <sheetData>
    <row r="3" spans="1:3">
      <c r="A3" t="s">
        <v>182</v>
      </c>
    </row>
    <row r="5" spans="1:3">
      <c r="A5" t="s">
        <v>78</v>
      </c>
      <c r="C5" t="s">
        <v>1</v>
      </c>
    </row>
    <row r="6" spans="1:3">
      <c r="A6" t="s">
        <v>183</v>
      </c>
      <c r="B6" t="s">
        <v>184</v>
      </c>
      <c r="C6" t="s">
        <v>185</v>
      </c>
    </row>
    <row r="7" spans="1:3">
      <c r="A7">
        <v>1</v>
      </c>
      <c r="B7">
        <v>2</v>
      </c>
      <c r="C7">
        <v>3</v>
      </c>
    </row>
    <row r="8" spans="1:3">
      <c r="A8" t="s">
        <v>76</v>
      </c>
      <c r="B8">
        <v>28.2</v>
      </c>
    </row>
    <row r="9" spans="1:3">
      <c r="A9" t="s">
        <v>186</v>
      </c>
    </row>
    <row r="10" spans="1:3">
      <c r="A10" t="s">
        <v>187</v>
      </c>
      <c r="B10">
        <v>0.55000000000000004</v>
      </c>
    </row>
    <row r="11" spans="1:3">
      <c r="A11" t="s">
        <v>188</v>
      </c>
      <c r="B11">
        <v>27.65</v>
      </c>
    </row>
    <row r="12" spans="1:3">
      <c r="A12" t="s">
        <v>189</v>
      </c>
      <c r="B12">
        <v>0</v>
      </c>
    </row>
    <row r="13" spans="1:3">
      <c r="A13" t="s">
        <v>190</v>
      </c>
      <c r="B13">
        <v>27.65</v>
      </c>
    </row>
  </sheetData>
  <phoneticPr fontId="18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>
  <dimension ref="A2:R7"/>
  <sheetViews>
    <sheetView workbookViewId="0"/>
  </sheetViews>
  <sheetFormatPr defaultRowHeight="13.5"/>
  <sheetData>
    <row r="2" spans="1:18">
      <c r="A2" t="s">
        <v>191</v>
      </c>
    </row>
    <row r="3" spans="1:18">
      <c r="R3" t="s">
        <v>1</v>
      </c>
    </row>
    <row r="4" spans="1:18">
      <c r="A4" t="s">
        <v>131</v>
      </c>
      <c r="D4" t="s">
        <v>61</v>
      </c>
      <c r="E4" t="s">
        <v>97</v>
      </c>
      <c r="F4" t="s">
        <v>132</v>
      </c>
      <c r="G4" t="s">
        <v>133</v>
      </c>
      <c r="H4" t="s">
        <v>134</v>
      </c>
      <c r="I4" t="s">
        <v>135</v>
      </c>
      <c r="J4" t="s">
        <v>136</v>
      </c>
      <c r="K4" t="s">
        <v>137</v>
      </c>
      <c r="L4" t="s">
        <v>138</v>
      </c>
      <c r="M4" t="s">
        <v>139</v>
      </c>
      <c r="N4" t="s">
        <v>140</v>
      </c>
      <c r="O4" t="s">
        <v>141</v>
      </c>
      <c r="P4" t="s">
        <v>142</v>
      </c>
      <c r="Q4" t="s">
        <v>143</v>
      </c>
      <c r="R4" t="s">
        <v>144</v>
      </c>
    </row>
    <row r="5" spans="1:18">
      <c r="A5" t="s">
        <v>101</v>
      </c>
      <c r="B5" t="s">
        <v>102</v>
      </c>
      <c r="C5" t="s">
        <v>103</v>
      </c>
    </row>
    <row r="7" spans="1:18">
      <c r="A7" t="s">
        <v>75</v>
      </c>
      <c r="B7" t="s">
        <v>75</v>
      </c>
      <c r="C7" t="s">
        <v>75</v>
      </c>
      <c r="D7" t="s">
        <v>75</v>
      </c>
      <c r="E7" t="s">
        <v>75</v>
      </c>
      <c r="F7">
        <v>1</v>
      </c>
      <c r="G7">
        <v>2</v>
      </c>
      <c r="H7">
        <v>3</v>
      </c>
      <c r="I7">
        <v>4</v>
      </c>
      <c r="J7">
        <v>5</v>
      </c>
      <c r="K7">
        <v>6</v>
      </c>
      <c r="L7">
        <v>7</v>
      </c>
      <c r="M7">
        <v>8</v>
      </c>
      <c r="N7">
        <v>9</v>
      </c>
      <c r="O7">
        <v>10</v>
      </c>
      <c r="P7">
        <v>11</v>
      </c>
      <c r="Q7">
        <v>12</v>
      </c>
      <c r="R7">
        <v>13</v>
      </c>
    </row>
  </sheetData>
  <phoneticPr fontId="1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部门收支总体情况表</vt:lpstr>
      <vt:lpstr>收入总体情况表</vt:lpstr>
      <vt:lpstr>支出总体情况表</vt:lpstr>
      <vt:lpstr>财政拨款收支总体情况表</vt:lpstr>
      <vt:lpstr>一般公共预算支出情况表</vt:lpstr>
      <vt:lpstr>一般公共预算基本支出情况表</vt:lpstr>
      <vt:lpstr>一般公共预算三公经费支出表</vt:lpstr>
      <vt:lpstr>政府性基金预算支出情况表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2017-11-24T07:23:33Z</dcterms:created>
  <dcterms:modified xsi:type="dcterms:W3CDTF">2017-11-24T07:23:33Z</dcterms:modified>
</cp:coreProperties>
</file>